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garraba\Dropbox\PC\Desktop\Siyuan Yu Manuscripts\2 - Leaching Assessment (JHM manuscript)\Assessment Data\LXS Output\"/>
    </mc:Choice>
  </mc:AlternateContent>
  <xr:revisionPtr revIDLastSave="0" documentId="13_ncr:1_{0D9A7FC2-9F56-435F-AFD8-D21BE423B793}" xr6:coauthVersionLast="47" xr6:coauthVersionMax="47" xr10:uidLastSave="{00000000-0000-0000-0000-000000000000}"/>
  <bookViews>
    <workbookView xWindow="-96" yWindow="0" windowWidth="20832" windowHeight="16656" xr2:uid="{00000000-000D-0000-FFFF-FFFF00000000}"/>
  </bookViews>
  <sheets>
    <sheet name="Summary" sheetId="8" r:id="rId1"/>
    <sheet name="RMS-1" sheetId="3" r:id="rId2"/>
    <sheet name="RMS-2" sheetId="4" r:id="rId3"/>
    <sheet name="RMS-3" sheetId="5" r:id="rId4"/>
    <sheet name="R8A" sheetId="6" r:id="rId5"/>
    <sheet name="R8B" sheetId="7" r:id="rId6"/>
  </sheets>
  <externalReferences>
    <externalReference r:id="rId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8" l="1"/>
  <c r="T123" i="8" s="1"/>
  <c r="L123" i="8"/>
  <c r="U123" i="8" s="1"/>
  <c r="M123" i="8"/>
  <c r="V123" i="8" s="1"/>
  <c r="N123" i="8"/>
  <c r="W123" i="8" s="1"/>
  <c r="O123" i="8"/>
  <c r="K124" i="8"/>
  <c r="T124" i="8" s="1"/>
  <c r="L124" i="8"/>
  <c r="U124" i="8" s="1"/>
  <c r="M124" i="8"/>
  <c r="V124" i="8" s="1"/>
  <c r="N124" i="8"/>
  <c r="W124" i="8" s="1"/>
  <c r="O124" i="8"/>
  <c r="X124" i="8" s="1"/>
  <c r="K125" i="8"/>
  <c r="T125" i="8" s="1"/>
  <c r="L125" i="8"/>
  <c r="U125" i="8" s="1"/>
  <c r="M125" i="8"/>
  <c r="N125" i="8"/>
  <c r="O125" i="8"/>
  <c r="X125" i="8" s="1"/>
  <c r="K126" i="8"/>
  <c r="T126" i="8" s="1"/>
  <c r="L126" i="8"/>
  <c r="U126" i="8" s="1"/>
  <c r="K127" i="8"/>
  <c r="L127" i="8"/>
  <c r="U127" i="8" s="1"/>
  <c r="M127" i="8"/>
  <c r="V127" i="8" s="1"/>
  <c r="N127" i="8"/>
  <c r="W127" i="8" s="1"/>
  <c r="O127" i="8"/>
  <c r="X127" i="8" s="1"/>
  <c r="K128" i="8"/>
  <c r="T128" i="8" s="1"/>
  <c r="L128" i="8"/>
  <c r="U128" i="8" s="1"/>
  <c r="M128" i="8"/>
  <c r="V128" i="8" s="1"/>
  <c r="N128" i="8"/>
  <c r="W128" i="8" s="1"/>
  <c r="O128" i="8"/>
  <c r="X128" i="8" s="1"/>
  <c r="K129" i="8"/>
  <c r="T129" i="8" s="1"/>
  <c r="L129" i="8"/>
  <c r="U129" i="8" s="1"/>
  <c r="M129" i="8"/>
  <c r="V129" i="8" s="1"/>
  <c r="N129" i="8"/>
  <c r="W129" i="8" s="1"/>
  <c r="O129" i="8"/>
  <c r="K130" i="8"/>
  <c r="T130" i="8" s="1"/>
  <c r="L130" i="8"/>
  <c r="U130" i="8" s="1"/>
  <c r="M130" i="8"/>
  <c r="V130" i="8" s="1"/>
  <c r="N130" i="8"/>
  <c r="W130" i="8" s="1"/>
  <c r="O130" i="8"/>
  <c r="X130" i="8" s="1"/>
  <c r="K131" i="8"/>
  <c r="T131" i="8" s="1"/>
  <c r="L131" i="8"/>
  <c r="U131" i="8" s="1"/>
  <c r="M131" i="8"/>
  <c r="V131" i="8" s="1"/>
  <c r="N131" i="8"/>
  <c r="O131" i="8"/>
  <c r="K132" i="8"/>
  <c r="T132" i="8" s="1"/>
  <c r="L132" i="8"/>
  <c r="U132" i="8" s="1"/>
  <c r="K133" i="8"/>
  <c r="L133" i="8"/>
  <c r="U133" i="8" s="1"/>
  <c r="M133" i="8"/>
  <c r="V133" i="8" s="1"/>
  <c r="N133" i="8"/>
  <c r="W133" i="8" s="1"/>
  <c r="O133" i="8"/>
  <c r="X133" i="8" s="1"/>
  <c r="K134" i="8"/>
  <c r="T134" i="8" s="1"/>
  <c r="L134" i="8"/>
  <c r="U134" i="8" s="1"/>
  <c r="M134" i="8"/>
  <c r="V134" i="8" s="1"/>
  <c r="N134" i="8"/>
  <c r="W134" i="8" s="1"/>
  <c r="O134" i="8"/>
  <c r="X134" i="8" s="1"/>
  <c r="K135" i="8"/>
  <c r="T135" i="8" s="1"/>
  <c r="L135" i="8"/>
  <c r="U135" i="8" s="1"/>
  <c r="M135" i="8"/>
  <c r="V135" i="8" s="1"/>
  <c r="N135" i="8"/>
  <c r="W135" i="8" s="1"/>
  <c r="O135" i="8"/>
  <c r="K136" i="8"/>
  <c r="L136" i="8"/>
  <c r="U136" i="8" s="1"/>
  <c r="M136" i="8"/>
  <c r="V136" i="8" s="1"/>
  <c r="N136" i="8"/>
  <c r="W136" i="8" s="1"/>
  <c r="O136" i="8"/>
  <c r="X136" i="8" s="1"/>
  <c r="K137" i="8"/>
  <c r="L137" i="8"/>
  <c r="U137" i="8" s="1"/>
  <c r="M137" i="8"/>
  <c r="V137" i="8" s="1"/>
  <c r="N137" i="8"/>
  <c r="O137" i="8"/>
  <c r="X137" i="8" s="1"/>
  <c r="K138" i="8"/>
  <c r="T138" i="8" s="1"/>
  <c r="L138" i="8"/>
  <c r="U138" i="8" s="1"/>
  <c r="M138" i="8"/>
  <c r="V138" i="8" s="1"/>
  <c r="N138" i="8"/>
  <c r="W138" i="8" s="1"/>
  <c r="O138" i="8"/>
  <c r="X138" i="8" s="1"/>
  <c r="K139" i="8"/>
  <c r="T139" i="8" s="1"/>
  <c r="L139" i="8"/>
  <c r="U139" i="8" s="1"/>
  <c r="M139" i="8"/>
  <c r="V139" i="8" s="1"/>
  <c r="N139" i="8"/>
  <c r="O139" i="8"/>
  <c r="X139" i="8" s="1"/>
  <c r="K140" i="8"/>
  <c r="T140" i="8" s="1"/>
  <c r="L140" i="8"/>
  <c r="U140" i="8" s="1"/>
  <c r="M140" i="8"/>
  <c r="V140" i="8" s="1"/>
  <c r="N140" i="8"/>
  <c r="W140" i="8" s="1"/>
  <c r="K141" i="8"/>
  <c r="T141" i="8" s="1"/>
  <c r="L141" i="8"/>
  <c r="U141" i="8" s="1"/>
  <c r="K142" i="8"/>
  <c r="T142" i="8" s="1"/>
  <c r="L142" i="8"/>
  <c r="U142" i="8" s="1"/>
  <c r="K143" i="8"/>
  <c r="T143" i="8" s="1"/>
  <c r="L143" i="8"/>
  <c r="U143" i="8" s="1"/>
  <c r="M143" i="8"/>
  <c r="N143" i="8"/>
  <c r="W143" i="8" s="1"/>
  <c r="O143" i="8"/>
  <c r="X143" i="8" s="1"/>
  <c r="K144" i="8"/>
  <c r="T144" i="8" s="1"/>
  <c r="L144" i="8"/>
  <c r="U144" i="8" s="1"/>
  <c r="M144" i="8"/>
  <c r="V144" i="8" s="1"/>
  <c r="N144" i="8"/>
  <c r="W144" i="8" s="1"/>
  <c r="O144" i="8"/>
  <c r="X144" i="8" s="1"/>
  <c r="O122" i="8"/>
  <c r="X122" i="8" s="1"/>
  <c r="N122" i="8"/>
  <c r="W122" i="8" s="1"/>
  <c r="M122" i="8"/>
  <c r="V122" i="8" s="1"/>
  <c r="L122" i="8"/>
  <c r="U122" i="8" s="1"/>
  <c r="K122" i="8"/>
  <c r="T122" i="8" s="1"/>
  <c r="H123" i="8"/>
  <c r="H124" i="8"/>
  <c r="H125" i="8"/>
  <c r="H126" i="8"/>
  <c r="H127" i="8"/>
  <c r="H128" i="8"/>
  <c r="H129" i="8"/>
  <c r="H130" i="8"/>
  <c r="H131" i="8"/>
  <c r="H132" i="8"/>
  <c r="H133" i="8"/>
  <c r="H134" i="8"/>
  <c r="H135" i="8"/>
  <c r="H136" i="8"/>
  <c r="H137" i="8"/>
  <c r="H138" i="8"/>
  <c r="H139" i="8"/>
  <c r="H140" i="8"/>
  <c r="H141" i="8"/>
  <c r="H142" i="8"/>
  <c r="H143" i="8"/>
  <c r="H144" i="8"/>
  <c r="H122" i="8"/>
  <c r="E123" i="8"/>
  <c r="F123" i="8"/>
  <c r="G123" i="8"/>
  <c r="I123" i="8"/>
  <c r="E124" i="8"/>
  <c r="F124" i="8"/>
  <c r="G124" i="8"/>
  <c r="I124" i="8"/>
  <c r="E125" i="8"/>
  <c r="F125" i="8"/>
  <c r="G125" i="8"/>
  <c r="I125" i="8"/>
  <c r="E126" i="8"/>
  <c r="F126" i="8"/>
  <c r="G126" i="8"/>
  <c r="I126" i="8"/>
  <c r="E127" i="8"/>
  <c r="F127" i="8"/>
  <c r="G127" i="8"/>
  <c r="I127" i="8"/>
  <c r="E128" i="8"/>
  <c r="F128" i="8"/>
  <c r="G128" i="8"/>
  <c r="I128" i="8"/>
  <c r="E129" i="8"/>
  <c r="F129" i="8"/>
  <c r="G129" i="8"/>
  <c r="I129" i="8"/>
  <c r="E130" i="8"/>
  <c r="F130" i="8"/>
  <c r="G130" i="8"/>
  <c r="I130" i="8"/>
  <c r="E131" i="8"/>
  <c r="F131" i="8"/>
  <c r="G131" i="8"/>
  <c r="I131" i="8"/>
  <c r="E132" i="8"/>
  <c r="F132" i="8"/>
  <c r="G132" i="8"/>
  <c r="I132" i="8"/>
  <c r="E133" i="8"/>
  <c r="F133" i="8"/>
  <c r="G133" i="8"/>
  <c r="I133" i="8"/>
  <c r="E134" i="8"/>
  <c r="F134" i="8"/>
  <c r="G134" i="8"/>
  <c r="I134" i="8"/>
  <c r="E135" i="8"/>
  <c r="F135" i="8"/>
  <c r="G135" i="8"/>
  <c r="I135" i="8"/>
  <c r="E136" i="8"/>
  <c r="F136" i="8"/>
  <c r="G136" i="8"/>
  <c r="I136" i="8"/>
  <c r="E137" i="8"/>
  <c r="F137" i="8"/>
  <c r="G137" i="8"/>
  <c r="I137" i="8"/>
  <c r="E138" i="8"/>
  <c r="F138" i="8"/>
  <c r="G138" i="8"/>
  <c r="I138" i="8"/>
  <c r="E139" i="8"/>
  <c r="F139" i="8"/>
  <c r="G139" i="8"/>
  <c r="I139" i="8"/>
  <c r="E140" i="8"/>
  <c r="F140" i="8"/>
  <c r="G140" i="8"/>
  <c r="I140" i="8"/>
  <c r="E141" i="8"/>
  <c r="F141" i="8"/>
  <c r="G141" i="8"/>
  <c r="I141" i="8"/>
  <c r="E142" i="8"/>
  <c r="F142" i="8"/>
  <c r="G142" i="8"/>
  <c r="I142" i="8"/>
  <c r="E143" i="8"/>
  <c r="F143" i="8"/>
  <c r="G143" i="8"/>
  <c r="I143" i="8"/>
  <c r="E144" i="8"/>
  <c r="F144" i="8"/>
  <c r="G144" i="8"/>
  <c r="I144" i="8"/>
  <c r="I122" i="8"/>
  <c r="G122" i="8"/>
  <c r="F122" i="8"/>
  <c r="E122" i="8"/>
  <c r="K95" i="8"/>
  <c r="L95" i="8"/>
  <c r="U95" i="8" s="1"/>
  <c r="M95" i="8"/>
  <c r="V95" i="8" s="1"/>
  <c r="N95" i="8"/>
  <c r="W95" i="8" s="1"/>
  <c r="O95" i="8"/>
  <c r="X95" i="8" s="1"/>
  <c r="K96" i="8"/>
  <c r="T96" i="8" s="1"/>
  <c r="L96" i="8"/>
  <c r="U96" i="8" s="1"/>
  <c r="M96" i="8"/>
  <c r="V96" i="8" s="1"/>
  <c r="N96" i="8"/>
  <c r="W96" i="8" s="1"/>
  <c r="O96" i="8"/>
  <c r="X96" i="8" s="1"/>
  <c r="K97" i="8"/>
  <c r="L97" i="8"/>
  <c r="U97" i="8" s="1"/>
  <c r="M97" i="8"/>
  <c r="V97" i="8" s="1"/>
  <c r="N97" i="8"/>
  <c r="W97" i="8" s="1"/>
  <c r="O97" i="8"/>
  <c r="X97" i="8" s="1"/>
  <c r="K98" i="8"/>
  <c r="T98" i="8" s="1"/>
  <c r="L98" i="8"/>
  <c r="U98" i="8" s="1"/>
  <c r="K99" i="8"/>
  <c r="T99" i="8" s="1"/>
  <c r="L99" i="8"/>
  <c r="M99" i="8"/>
  <c r="V99" i="8" s="1"/>
  <c r="N99" i="8"/>
  <c r="O99" i="8"/>
  <c r="X99" i="8" s="1"/>
  <c r="K100" i="8"/>
  <c r="L100" i="8"/>
  <c r="U100" i="8" s="1"/>
  <c r="M100" i="8"/>
  <c r="N100" i="8"/>
  <c r="W100" i="8" s="1"/>
  <c r="O100" i="8"/>
  <c r="X100" i="8" s="1"/>
  <c r="K101" i="8"/>
  <c r="T101" i="8" s="1"/>
  <c r="L101" i="8"/>
  <c r="U101" i="8" s="1"/>
  <c r="M101" i="8"/>
  <c r="V101" i="8" s="1"/>
  <c r="N101" i="8"/>
  <c r="W101" i="8" s="1"/>
  <c r="O101" i="8"/>
  <c r="X101" i="8" s="1"/>
  <c r="K102" i="8"/>
  <c r="T102" i="8" s="1"/>
  <c r="L102" i="8"/>
  <c r="U102" i="8" s="1"/>
  <c r="M102" i="8"/>
  <c r="V102" i="8" s="1"/>
  <c r="N102" i="8"/>
  <c r="W102" i="8" s="1"/>
  <c r="O102" i="8"/>
  <c r="X102" i="8" s="1"/>
  <c r="K103" i="8"/>
  <c r="T103" i="8" s="1"/>
  <c r="L103" i="8"/>
  <c r="U103" i="8" s="1"/>
  <c r="M103" i="8"/>
  <c r="V103" i="8" s="1"/>
  <c r="N103" i="8"/>
  <c r="W103" i="8" s="1"/>
  <c r="O103" i="8"/>
  <c r="X103" i="8" s="1"/>
  <c r="K104" i="8"/>
  <c r="T104" i="8" s="1"/>
  <c r="L104" i="8"/>
  <c r="U104" i="8" s="1"/>
  <c r="K105" i="8"/>
  <c r="T105" i="8" s="1"/>
  <c r="L105" i="8"/>
  <c r="U105" i="8" s="1"/>
  <c r="M105" i="8"/>
  <c r="V105" i="8" s="1"/>
  <c r="N105" i="8"/>
  <c r="O105" i="8"/>
  <c r="X105" i="8" s="1"/>
  <c r="K106" i="8"/>
  <c r="T106" i="8" s="1"/>
  <c r="L106" i="8"/>
  <c r="U106" i="8" s="1"/>
  <c r="M106" i="8"/>
  <c r="V106" i="8" s="1"/>
  <c r="N106" i="8"/>
  <c r="W106" i="8" s="1"/>
  <c r="O106" i="8"/>
  <c r="X106" i="8" s="1"/>
  <c r="K107" i="8"/>
  <c r="T107" i="8" s="1"/>
  <c r="L107" i="8"/>
  <c r="U107" i="8" s="1"/>
  <c r="M107" i="8"/>
  <c r="V107" i="8" s="1"/>
  <c r="N107" i="8"/>
  <c r="W107" i="8" s="1"/>
  <c r="O107" i="8"/>
  <c r="X107" i="8" s="1"/>
  <c r="K108" i="8"/>
  <c r="T108" i="8" s="1"/>
  <c r="L108" i="8"/>
  <c r="U108" i="8" s="1"/>
  <c r="M108" i="8"/>
  <c r="V108" i="8" s="1"/>
  <c r="N108" i="8"/>
  <c r="O108" i="8"/>
  <c r="K109" i="8"/>
  <c r="T109" i="8" s="1"/>
  <c r="L109" i="8"/>
  <c r="U109" i="8" s="1"/>
  <c r="M109" i="8"/>
  <c r="V109" i="8" s="1"/>
  <c r="N109" i="8"/>
  <c r="W109" i="8" s="1"/>
  <c r="O109" i="8"/>
  <c r="X109" i="8" s="1"/>
  <c r="K110" i="8"/>
  <c r="T110" i="8" s="1"/>
  <c r="L110" i="8"/>
  <c r="U110" i="8" s="1"/>
  <c r="M110" i="8"/>
  <c r="V110" i="8" s="1"/>
  <c r="N110" i="8"/>
  <c r="W110" i="8" s="1"/>
  <c r="O110" i="8"/>
  <c r="X110" i="8" s="1"/>
  <c r="K111" i="8"/>
  <c r="L111" i="8"/>
  <c r="M111" i="8"/>
  <c r="V111" i="8" s="1"/>
  <c r="N111" i="8"/>
  <c r="W111" i="8" s="1"/>
  <c r="O111" i="8"/>
  <c r="X111" i="8" s="1"/>
  <c r="K112" i="8"/>
  <c r="T112" i="8" s="1"/>
  <c r="L112" i="8"/>
  <c r="U112" i="8" s="1"/>
  <c r="M112" i="8"/>
  <c r="V112" i="8" s="1"/>
  <c r="N112" i="8"/>
  <c r="W112" i="8" s="1"/>
  <c r="K113" i="8"/>
  <c r="T113" i="8" s="1"/>
  <c r="L113" i="8"/>
  <c r="U113" i="8" s="1"/>
  <c r="K114" i="8"/>
  <c r="T114" i="8" s="1"/>
  <c r="L114" i="8"/>
  <c r="U114" i="8" s="1"/>
  <c r="K115" i="8"/>
  <c r="T115" i="8" s="1"/>
  <c r="L115" i="8"/>
  <c r="U115" i="8" s="1"/>
  <c r="M115" i="8"/>
  <c r="V115" i="8" s="1"/>
  <c r="N115" i="8"/>
  <c r="W115" i="8" s="1"/>
  <c r="O115" i="8"/>
  <c r="X115" i="8" s="1"/>
  <c r="K116" i="8"/>
  <c r="T116" i="8" s="1"/>
  <c r="L116" i="8"/>
  <c r="U116" i="8" s="1"/>
  <c r="M116" i="8"/>
  <c r="V116" i="8" s="1"/>
  <c r="N116" i="8"/>
  <c r="W116" i="8" s="1"/>
  <c r="O116" i="8"/>
  <c r="X116" i="8" s="1"/>
  <c r="O94" i="8"/>
  <c r="X94" i="8" s="1"/>
  <c r="N94" i="8"/>
  <c r="W94" i="8" s="1"/>
  <c r="M94" i="8"/>
  <c r="V94" i="8" s="1"/>
  <c r="L94" i="8"/>
  <c r="U94" i="8" s="1"/>
  <c r="K94" i="8"/>
  <c r="T94" i="8" s="1"/>
  <c r="I116" i="8"/>
  <c r="H116" i="8"/>
  <c r="G116" i="8"/>
  <c r="F116" i="8"/>
  <c r="E116" i="8"/>
  <c r="I115" i="8"/>
  <c r="H115" i="8"/>
  <c r="G115" i="8"/>
  <c r="F115" i="8"/>
  <c r="E115" i="8"/>
  <c r="I114" i="8"/>
  <c r="H114" i="8"/>
  <c r="G114" i="8"/>
  <c r="F114" i="8"/>
  <c r="E114" i="8"/>
  <c r="I113" i="8"/>
  <c r="H113" i="8"/>
  <c r="G113" i="8"/>
  <c r="F113" i="8"/>
  <c r="E113" i="8"/>
  <c r="I112" i="8"/>
  <c r="H112" i="8"/>
  <c r="G112" i="8"/>
  <c r="F112" i="8"/>
  <c r="E112" i="8"/>
  <c r="I111" i="8"/>
  <c r="H111" i="8"/>
  <c r="G111" i="8"/>
  <c r="F111" i="8"/>
  <c r="E111" i="8"/>
  <c r="I110" i="8"/>
  <c r="H110" i="8"/>
  <c r="G110" i="8"/>
  <c r="F110" i="8"/>
  <c r="E110" i="8"/>
  <c r="I109" i="8"/>
  <c r="H109" i="8"/>
  <c r="G109" i="8"/>
  <c r="F109" i="8"/>
  <c r="E109" i="8"/>
  <c r="I108" i="8"/>
  <c r="H108" i="8"/>
  <c r="G108" i="8"/>
  <c r="F108" i="8"/>
  <c r="E108" i="8"/>
  <c r="I107" i="8"/>
  <c r="H107" i="8"/>
  <c r="G107" i="8"/>
  <c r="F107" i="8"/>
  <c r="E107" i="8"/>
  <c r="I106" i="8"/>
  <c r="H106" i="8"/>
  <c r="G106" i="8"/>
  <c r="F106" i="8"/>
  <c r="E106" i="8"/>
  <c r="I105" i="8"/>
  <c r="H105" i="8"/>
  <c r="G105" i="8"/>
  <c r="F105" i="8"/>
  <c r="E105" i="8"/>
  <c r="I104" i="8"/>
  <c r="H104" i="8"/>
  <c r="G104" i="8"/>
  <c r="F104" i="8"/>
  <c r="E104" i="8"/>
  <c r="I103" i="8"/>
  <c r="H103" i="8"/>
  <c r="G103" i="8"/>
  <c r="F103" i="8"/>
  <c r="E103" i="8"/>
  <c r="I102" i="8"/>
  <c r="H102" i="8"/>
  <c r="G102" i="8"/>
  <c r="F102" i="8"/>
  <c r="E102" i="8"/>
  <c r="I101" i="8"/>
  <c r="H101" i="8"/>
  <c r="G101" i="8"/>
  <c r="F101" i="8"/>
  <c r="E101" i="8"/>
  <c r="I100" i="8"/>
  <c r="H100" i="8"/>
  <c r="G100" i="8"/>
  <c r="F100" i="8"/>
  <c r="E100" i="8"/>
  <c r="I99" i="8"/>
  <c r="H99" i="8"/>
  <c r="G99" i="8"/>
  <c r="F99" i="8"/>
  <c r="E99" i="8"/>
  <c r="I98" i="8"/>
  <c r="H98" i="8"/>
  <c r="G98" i="8"/>
  <c r="F98" i="8"/>
  <c r="E98" i="8"/>
  <c r="I97" i="8"/>
  <c r="H97" i="8"/>
  <c r="G97" i="8"/>
  <c r="F97" i="8"/>
  <c r="E97" i="8"/>
  <c r="I96" i="8"/>
  <c r="H96" i="8"/>
  <c r="G96" i="8"/>
  <c r="F96" i="8"/>
  <c r="E96" i="8"/>
  <c r="I95" i="8"/>
  <c r="H95" i="8"/>
  <c r="G95" i="8"/>
  <c r="F95" i="8"/>
  <c r="E95" i="8"/>
  <c r="I94" i="8"/>
  <c r="H94" i="8"/>
  <c r="G94" i="8"/>
  <c r="F94" i="8"/>
  <c r="E94" i="8"/>
  <c r="K67" i="8"/>
  <c r="L67" i="8"/>
  <c r="U67" i="8" s="1"/>
  <c r="M67" i="8"/>
  <c r="N67" i="8"/>
  <c r="O67" i="8"/>
  <c r="X67" i="8" s="1"/>
  <c r="K68" i="8"/>
  <c r="T68" i="8" s="1"/>
  <c r="L68" i="8"/>
  <c r="U68" i="8" s="1"/>
  <c r="M68" i="8"/>
  <c r="V68" i="8" s="1"/>
  <c r="N68" i="8"/>
  <c r="W68" i="8" s="1"/>
  <c r="O68" i="8"/>
  <c r="X68" i="8" s="1"/>
  <c r="K69" i="8"/>
  <c r="T69" i="8" s="1"/>
  <c r="L69" i="8"/>
  <c r="U69" i="8" s="1"/>
  <c r="M69" i="8"/>
  <c r="V69" i="8" s="1"/>
  <c r="N69" i="8"/>
  <c r="W69" i="8" s="1"/>
  <c r="O69" i="8"/>
  <c r="X69" i="8" s="1"/>
  <c r="K70" i="8"/>
  <c r="T70" i="8" s="1"/>
  <c r="L70" i="8"/>
  <c r="U70" i="8" s="1"/>
  <c r="K71" i="8"/>
  <c r="L71" i="8"/>
  <c r="M71" i="8"/>
  <c r="V71" i="8" s="1"/>
  <c r="N71" i="8"/>
  <c r="W71" i="8" s="1"/>
  <c r="O71" i="8"/>
  <c r="X71" i="8" s="1"/>
  <c r="K72" i="8"/>
  <c r="T72" i="8" s="1"/>
  <c r="L72" i="8"/>
  <c r="U72" i="8" s="1"/>
  <c r="M72" i="8"/>
  <c r="V72" i="8" s="1"/>
  <c r="N72" i="8"/>
  <c r="W72" i="8" s="1"/>
  <c r="O72" i="8"/>
  <c r="K73" i="8"/>
  <c r="T73" i="8" s="1"/>
  <c r="L73" i="8"/>
  <c r="U73" i="8" s="1"/>
  <c r="M73" i="8"/>
  <c r="V73" i="8" s="1"/>
  <c r="N73" i="8"/>
  <c r="W73" i="8" s="1"/>
  <c r="O73" i="8"/>
  <c r="X73" i="8" s="1"/>
  <c r="K74" i="8"/>
  <c r="T74" i="8" s="1"/>
  <c r="L74" i="8"/>
  <c r="U74" i="8" s="1"/>
  <c r="M74" i="8"/>
  <c r="V74" i="8" s="1"/>
  <c r="N74" i="8"/>
  <c r="W74" i="8" s="1"/>
  <c r="O74" i="8"/>
  <c r="X74" i="8" s="1"/>
  <c r="K75" i="8"/>
  <c r="T75" i="8" s="1"/>
  <c r="L75" i="8"/>
  <c r="U75" i="8" s="1"/>
  <c r="M75" i="8"/>
  <c r="V75" i="8" s="1"/>
  <c r="N75" i="8"/>
  <c r="O75" i="8"/>
  <c r="K76" i="8"/>
  <c r="T76" i="8" s="1"/>
  <c r="L76" i="8"/>
  <c r="U76" i="8" s="1"/>
  <c r="K77" i="8"/>
  <c r="T77" i="8" s="1"/>
  <c r="L77" i="8"/>
  <c r="U77" i="8" s="1"/>
  <c r="M77" i="8"/>
  <c r="V77" i="8" s="1"/>
  <c r="N77" i="8"/>
  <c r="W77" i="8" s="1"/>
  <c r="O77" i="8"/>
  <c r="X77" i="8" s="1"/>
  <c r="K78" i="8"/>
  <c r="T78" i="8" s="1"/>
  <c r="L78" i="8"/>
  <c r="U78" i="8" s="1"/>
  <c r="M78" i="8"/>
  <c r="V78" i="8" s="1"/>
  <c r="N78" i="8"/>
  <c r="W78" i="8" s="1"/>
  <c r="O78" i="8"/>
  <c r="X78" i="8" s="1"/>
  <c r="K79" i="8"/>
  <c r="T79" i="8" s="1"/>
  <c r="L79" i="8"/>
  <c r="U79" i="8" s="1"/>
  <c r="M79" i="8"/>
  <c r="V79" i="8" s="1"/>
  <c r="N79" i="8"/>
  <c r="W79" i="8" s="1"/>
  <c r="O79" i="8"/>
  <c r="X79" i="8" s="1"/>
  <c r="K80" i="8"/>
  <c r="T80" i="8" s="1"/>
  <c r="L80" i="8"/>
  <c r="U80" i="8" s="1"/>
  <c r="M80" i="8"/>
  <c r="V80" i="8" s="1"/>
  <c r="N80" i="8"/>
  <c r="W80" i="8" s="1"/>
  <c r="O80" i="8"/>
  <c r="X80" i="8" s="1"/>
  <c r="K81" i="8"/>
  <c r="T81" i="8" s="1"/>
  <c r="L81" i="8"/>
  <c r="U81" i="8" s="1"/>
  <c r="M81" i="8"/>
  <c r="N81" i="8"/>
  <c r="W81" i="8" s="1"/>
  <c r="O81" i="8"/>
  <c r="X81" i="8" s="1"/>
  <c r="K82" i="8"/>
  <c r="T82" i="8" s="1"/>
  <c r="L82" i="8"/>
  <c r="U82" i="8" s="1"/>
  <c r="M82" i="8"/>
  <c r="V82" i="8" s="1"/>
  <c r="N82" i="8"/>
  <c r="W82" i="8" s="1"/>
  <c r="O82" i="8"/>
  <c r="X82" i="8" s="1"/>
  <c r="K83" i="8"/>
  <c r="T83" i="8" s="1"/>
  <c r="L83" i="8"/>
  <c r="U83" i="8" s="1"/>
  <c r="M83" i="8"/>
  <c r="V83" i="8" s="1"/>
  <c r="N83" i="8"/>
  <c r="O83" i="8"/>
  <c r="X83" i="8" s="1"/>
  <c r="K84" i="8"/>
  <c r="T84" i="8" s="1"/>
  <c r="L84" i="8"/>
  <c r="U84" i="8" s="1"/>
  <c r="K85" i="8"/>
  <c r="T85" i="8" s="1"/>
  <c r="L85" i="8"/>
  <c r="U85" i="8" s="1"/>
  <c r="K86" i="8"/>
  <c r="T86" i="8" s="1"/>
  <c r="L86" i="8"/>
  <c r="U86" i="8" s="1"/>
  <c r="K87" i="8"/>
  <c r="T87" i="8" s="1"/>
  <c r="L87" i="8"/>
  <c r="U87" i="8" s="1"/>
  <c r="M87" i="8"/>
  <c r="V87" i="8" s="1"/>
  <c r="N87" i="8"/>
  <c r="W87" i="8" s="1"/>
  <c r="O87" i="8"/>
  <c r="X87" i="8" s="1"/>
  <c r="K88" i="8"/>
  <c r="T88" i="8" s="1"/>
  <c r="L88" i="8"/>
  <c r="U88" i="8" s="1"/>
  <c r="M88" i="8"/>
  <c r="V88" i="8" s="1"/>
  <c r="N88" i="8"/>
  <c r="W88" i="8" s="1"/>
  <c r="O88" i="8"/>
  <c r="X88" i="8" s="1"/>
  <c r="O66" i="8"/>
  <c r="N66" i="8"/>
  <c r="W66" i="8" s="1"/>
  <c r="M66" i="8"/>
  <c r="V66" i="8" s="1"/>
  <c r="L66" i="8"/>
  <c r="U66" i="8" s="1"/>
  <c r="K66" i="8"/>
  <c r="T66" i="8" s="1"/>
  <c r="E67" i="8"/>
  <c r="F67" i="8"/>
  <c r="G67" i="8"/>
  <c r="H67" i="8"/>
  <c r="I67" i="8"/>
  <c r="E68" i="8"/>
  <c r="F68" i="8"/>
  <c r="G68" i="8"/>
  <c r="H68" i="8"/>
  <c r="I68" i="8"/>
  <c r="E69" i="8"/>
  <c r="F69" i="8"/>
  <c r="G69" i="8"/>
  <c r="H69" i="8"/>
  <c r="I69" i="8"/>
  <c r="E70" i="8"/>
  <c r="F70" i="8"/>
  <c r="G70" i="8"/>
  <c r="H70" i="8"/>
  <c r="I70" i="8"/>
  <c r="E71" i="8"/>
  <c r="F71" i="8"/>
  <c r="G71" i="8"/>
  <c r="H71" i="8"/>
  <c r="I71" i="8"/>
  <c r="E72" i="8"/>
  <c r="F72" i="8"/>
  <c r="G72" i="8"/>
  <c r="H72" i="8"/>
  <c r="I72" i="8"/>
  <c r="E73" i="8"/>
  <c r="F73" i="8"/>
  <c r="G73" i="8"/>
  <c r="H73" i="8"/>
  <c r="I73" i="8"/>
  <c r="E74" i="8"/>
  <c r="F74" i="8"/>
  <c r="G74" i="8"/>
  <c r="H74" i="8"/>
  <c r="I74" i="8"/>
  <c r="E75" i="8"/>
  <c r="F75" i="8"/>
  <c r="G75" i="8"/>
  <c r="H75" i="8"/>
  <c r="I75" i="8"/>
  <c r="E76" i="8"/>
  <c r="F76" i="8"/>
  <c r="G76" i="8"/>
  <c r="H76" i="8"/>
  <c r="I76" i="8"/>
  <c r="E77" i="8"/>
  <c r="F77" i="8"/>
  <c r="G77" i="8"/>
  <c r="H77" i="8"/>
  <c r="I77" i="8"/>
  <c r="E78" i="8"/>
  <c r="F78" i="8"/>
  <c r="G78" i="8"/>
  <c r="H78" i="8"/>
  <c r="I78" i="8"/>
  <c r="E79" i="8"/>
  <c r="F79" i="8"/>
  <c r="G79" i="8"/>
  <c r="H79" i="8"/>
  <c r="I79" i="8"/>
  <c r="E80" i="8"/>
  <c r="F80" i="8"/>
  <c r="G80" i="8"/>
  <c r="H80" i="8"/>
  <c r="I80" i="8"/>
  <c r="E81" i="8"/>
  <c r="F81" i="8"/>
  <c r="G81" i="8"/>
  <c r="H81" i="8"/>
  <c r="I81" i="8"/>
  <c r="E82" i="8"/>
  <c r="F82" i="8"/>
  <c r="G82" i="8"/>
  <c r="H82" i="8"/>
  <c r="I82" i="8"/>
  <c r="E83" i="8"/>
  <c r="F83" i="8"/>
  <c r="G83" i="8"/>
  <c r="H83" i="8"/>
  <c r="I83" i="8"/>
  <c r="E84" i="8"/>
  <c r="F84" i="8"/>
  <c r="G84" i="8"/>
  <c r="H84" i="8"/>
  <c r="I84" i="8"/>
  <c r="E85" i="8"/>
  <c r="F85" i="8"/>
  <c r="G85" i="8"/>
  <c r="H85" i="8"/>
  <c r="I85" i="8"/>
  <c r="E86" i="8"/>
  <c r="F86" i="8"/>
  <c r="G86" i="8"/>
  <c r="H86" i="8"/>
  <c r="I86" i="8"/>
  <c r="E87" i="8"/>
  <c r="F87" i="8"/>
  <c r="G87" i="8"/>
  <c r="H87" i="8"/>
  <c r="I87" i="8"/>
  <c r="E88" i="8"/>
  <c r="F88" i="8"/>
  <c r="G88" i="8"/>
  <c r="H88" i="8"/>
  <c r="I88" i="8"/>
  <c r="I66" i="8"/>
  <c r="H66" i="8"/>
  <c r="G66" i="8"/>
  <c r="F66" i="8"/>
  <c r="E66" i="8"/>
  <c r="K39" i="8"/>
  <c r="T39" i="8" s="1"/>
  <c r="L39" i="8"/>
  <c r="U39" i="8" s="1"/>
  <c r="M39" i="8"/>
  <c r="N39" i="8"/>
  <c r="O39" i="8"/>
  <c r="X39" i="8" s="1"/>
  <c r="K40" i="8"/>
  <c r="T40" i="8" s="1"/>
  <c r="L40" i="8"/>
  <c r="U40" i="8" s="1"/>
  <c r="M40" i="8"/>
  <c r="V40" i="8" s="1"/>
  <c r="N40" i="8"/>
  <c r="W40" i="8" s="1"/>
  <c r="O40" i="8"/>
  <c r="X40" i="8" s="1"/>
  <c r="K41" i="8"/>
  <c r="T41" i="8" s="1"/>
  <c r="L41" i="8"/>
  <c r="U41" i="8" s="1"/>
  <c r="M41" i="8"/>
  <c r="V41" i="8" s="1"/>
  <c r="N41" i="8"/>
  <c r="W41" i="8" s="1"/>
  <c r="O41" i="8"/>
  <c r="X41" i="8" s="1"/>
  <c r="K42" i="8"/>
  <c r="T42" i="8" s="1"/>
  <c r="L42" i="8"/>
  <c r="U42" i="8" s="1"/>
  <c r="K43" i="8"/>
  <c r="T43" i="8" s="1"/>
  <c r="L43" i="8"/>
  <c r="U43" i="8" s="1"/>
  <c r="M43" i="8"/>
  <c r="V43" i="8" s="1"/>
  <c r="N43" i="8"/>
  <c r="W43" i="8" s="1"/>
  <c r="O43" i="8"/>
  <c r="X43" i="8" s="1"/>
  <c r="K44" i="8"/>
  <c r="L44" i="8"/>
  <c r="U44" i="8" s="1"/>
  <c r="M44" i="8"/>
  <c r="N44" i="8"/>
  <c r="W44" i="8" s="1"/>
  <c r="O44" i="8"/>
  <c r="X44" i="8" s="1"/>
  <c r="K45" i="8"/>
  <c r="T45" i="8" s="1"/>
  <c r="L45" i="8"/>
  <c r="U45" i="8" s="1"/>
  <c r="M45" i="8"/>
  <c r="V45" i="8" s="1"/>
  <c r="N45" i="8"/>
  <c r="W45" i="8" s="1"/>
  <c r="O45" i="8"/>
  <c r="X45" i="8" s="1"/>
  <c r="K46" i="8"/>
  <c r="T46" i="8" s="1"/>
  <c r="L46" i="8"/>
  <c r="U46" i="8" s="1"/>
  <c r="M46" i="8"/>
  <c r="V46" i="8" s="1"/>
  <c r="N46" i="8"/>
  <c r="W46" i="8" s="1"/>
  <c r="O46" i="8"/>
  <c r="X46" i="8" s="1"/>
  <c r="K47" i="8"/>
  <c r="T47" i="8" s="1"/>
  <c r="L47" i="8"/>
  <c r="U47" i="8" s="1"/>
  <c r="M47" i="8"/>
  <c r="V47" i="8" s="1"/>
  <c r="N47" i="8"/>
  <c r="W47" i="8" s="1"/>
  <c r="O47" i="8"/>
  <c r="X47" i="8" s="1"/>
  <c r="K48" i="8"/>
  <c r="T48" i="8" s="1"/>
  <c r="L48" i="8"/>
  <c r="U48" i="8" s="1"/>
  <c r="K49" i="8"/>
  <c r="T49" i="8" s="1"/>
  <c r="L49" i="8"/>
  <c r="U49" i="8" s="1"/>
  <c r="M49" i="8"/>
  <c r="V49" i="8" s="1"/>
  <c r="N49" i="8"/>
  <c r="W49" i="8" s="1"/>
  <c r="O49" i="8"/>
  <c r="X49" i="8" s="1"/>
  <c r="K50" i="8"/>
  <c r="T50" i="8" s="1"/>
  <c r="L50" i="8"/>
  <c r="U50" i="8" s="1"/>
  <c r="M50" i="8"/>
  <c r="V50" i="8" s="1"/>
  <c r="N50" i="8"/>
  <c r="W50" i="8" s="1"/>
  <c r="O50" i="8"/>
  <c r="X50" i="8" s="1"/>
  <c r="K51" i="8"/>
  <c r="T51" i="8" s="1"/>
  <c r="L51" i="8"/>
  <c r="U51" i="8" s="1"/>
  <c r="M51" i="8"/>
  <c r="V51" i="8" s="1"/>
  <c r="N51" i="8"/>
  <c r="W51" i="8" s="1"/>
  <c r="O51" i="8"/>
  <c r="X51" i="8" s="1"/>
  <c r="K52" i="8"/>
  <c r="T52" i="8" s="1"/>
  <c r="L52" i="8"/>
  <c r="U52" i="8" s="1"/>
  <c r="M52" i="8"/>
  <c r="V52" i="8" s="1"/>
  <c r="N52" i="8"/>
  <c r="W52" i="8" s="1"/>
  <c r="O52" i="8"/>
  <c r="X52" i="8" s="1"/>
  <c r="K53" i="8"/>
  <c r="T53" i="8" s="1"/>
  <c r="L53" i="8"/>
  <c r="U53" i="8" s="1"/>
  <c r="M53" i="8"/>
  <c r="V53" i="8" s="1"/>
  <c r="N53" i="8"/>
  <c r="W53" i="8" s="1"/>
  <c r="O53" i="8"/>
  <c r="X53" i="8" s="1"/>
  <c r="K54" i="8"/>
  <c r="T54" i="8" s="1"/>
  <c r="L54" i="8"/>
  <c r="U54" i="8" s="1"/>
  <c r="M54" i="8"/>
  <c r="V54" i="8" s="1"/>
  <c r="N54" i="8"/>
  <c r="W54" i="8" s="1"/>
  <c r="O54" i="8"/>
  <c r="X54" i="8" s="1"/>
  <c r="K55" i="8"/>
  <c r="T55" i="8" s="1"/>
  <c r="L55" i="8"/>
  <c r="U55" i="8" s="1"/>
  <c r="M55" i="8"/>
  <c r="V55" i="8" s="1"/>
  <c r="N55" i="8"/>
  <c r="W55" i="8" s="1"/>
  <c r="O55" i="8"/>
  <c r="X55" i="8" s="1"/>
  <c r="K56" i="8"/>
  <c r="T56" i="8" s="1"/>
  <c r="L56" i="8"/>
  <c r="U56" i="8" s="1"/>
  <c r="K57" i="8"/>
  <c r="T57" i="8" s="1"/>
  <c r="L57" i="8"/>
  <c r="U57" i="8" s="1"/>
  <c r="K58" i="8"/>
  <c r="T58" i="8" s="1"/>
  <c r="L58" i="8"/>
  <c r="U58" i="8" s="1"/>
  <c r="K59" i="8"/>
  <c r="T59" i="8" s="1"/>
  <c r="L59" i="8"/>
  <c r="U59" i="8" s="1"/>
  <c r="M59" i="8"/>
  <c r="V59" i="8" s="1"/>
  <c r="N59" i="8"/>
  <c r="W59" i="8" s="1"/>
  <c r="O59" i="8"/>
  <c r="X59" i="8" s="1"/>
  <c r="K60" i="8"/>
  <c r="T60" i="8" s="1"/>
  <c r="L60" i="8"/>
  <c r="U60" i="8" s="1"/>
  <c r="M60" i="8"/>
  <c r="V60" i="8" s="1"/>
  <c r="N60" i="8"/>
  <c r="W60" i="8" s="1"/>
  <c r="O60" i="8"/>
  <c r="X60" i="8" s="1"/>
  <c r="O38" i="8"/>
  <c r="X38" i="8" s="1"/>
  <c r="L38" i="8"/>
  <c r="U38" i="8" s="1"/>
  <c r="M38" i="8"/>
  <c r="V38" i="8" s="1"/>
  <c r="N38" i="8"/>
  <c r="W38" i="8" s="1"/>
  <c r="K38" i="8"/>
  <c r="T38" i="8" s="1"/>
  <c r="E39" i="8"/>
  <c r="F39" i="8"/>
  <c r="G39" i="8"/>
  <c r="H39" i="8"/>
  <c r="I39" i="8"/>
  <c r="E40" i="8"/>
  <c r="F40" i="8"/>
  <c r="G40" i="8"/>
  <c r="H40" i="8"/>
  <c r="I40" i="8"/>
  <c r="E41" i="8"/>
  <c r="F41" i="8"/>
  <c r="G41" i="8"/>
  <c r="H41" i="8"/>
  <c r="I41" i="8"/>
  <c r="E42" i="8"/>
  <c r="F42" i="8"/>
  <c r="G42" i="8"/>
  <c r="H42" i="8"/>
  <c r="I42" i="8"/>
  <c r="E43" i="8"/>
  <c r="F43" i="8"/>
  <c r="G43" i="8"/>
  <c r="H43" i="8"/>
  <c r="I43" i="8"/>
  <c r="E44" i="8"/>
  <c r="F44" i="8"/>
  <c r="G44" i="8"/>
  <c r="H44" i="8"/>
  <c r="I44" i="8"/>
  <c r="E45" i="8"/>
  <c r="F45" i="8"/>
  <c r="G45" i="8"/>
  <c r="H45" i="8"/>
  <c r="I45" i="8"/>
  <c r="E46" i="8"/>
  <c r="F46" i="8"/>
  <c r="G46" i="8"/>
  <c r="H46" i="8"/>
  <c r="I46" i="8"/>
  <c r="E47" i="8"/>
  <c r="F47" i="8"/>
  <c r="G47" i="8"/>
  <c r="H47" i="8"/>
  <c r="I47" i="8"/>
  <c r="E48" i="8"/>
  <c r="F48" i="8"/>
  <c r="G48" i="8"/>
  <c r="H48" i="8"/>
  <c r="I48" i="8"/>
  <c r="E49" i="8"/>
  <c r="F49" i="8"/>
  <c r="G49" i="8"/>
  <c r="H49" i="8"/>
  <c r="I49" i="8"/>
  <c r="E50" i="8"/>
  <c r="F50" i="8"/>
  <c r="G50" i="8"/>
  <c r="H50" i="8"/>
  <c r="I50" i="8"/>
  <c r="E51" i="8"/>
  <c r="F51" i="8"/>
  <c r="G51" i="8"/>
  <c r="H51" i="8"/>
  <c r="I51" i="8"/>
  <c r="E52" i="8"/>
  <c r="F52" i="8"/>
  <c r="G52" i="8"/>
  <c r="H52" i="8"/>
  <c r="I52" i="8"/>
  <c r="E53" i="8"/>
  <c r="F53" i="8"/>
  <c r="G53" i="8"/>
  <c r="H53" i="8"/>
  <c r="I53" i="8"/>
  <c r="E54" i="8"/>
  <c r="F54" i="8"/>
  <c r="G54" i="8"/>
  <c r="H54" i="8"/>
  <c r="I54" i="8"/>
  <c r="E55" i="8"/>
  <c r="F55" i="8"/>
  <c r="G55" i="8"/>
  <c r="H55" i="8"/>
  <c r="I55" i="8"/>
  <c r="E56" i="8"/>
  <c r="F56" i="8"/>
  <c r="G56" i="8"/>
  <c r="H56" i="8"/>
  <c r="I56" i="8"/>
  <c r="E57" i="8"/>
  <c r="F57" i="8"/>
  <c r="G57" i="8"/>
  <c r="H57" i="8"/>
  <c r="I57" i="8"/>
  <c r="E58" i="8"/>
  <c r="F58" i="8"/>
  <c r="G58" i="8"/>
  <c r="H58" i="8"/>
  <c r="I58" i="8"/>
  <c r="E59" i="8"/>
  <c r="F59" i="8"/>
  <c r="G59" i="8"/>
  <c r="H59" i="8"/>
  <c r="I59" i="8"/>
  <c r="E60" i="8"/>
  <c r="F60" i="8"/>
  <c r="G60" i="8"/>
  <c r="H60" i="8"/>
  <c r="I60" i="8"/>
  <c r="E38" i="8"/>
  <c r="F38" i="8"/>
  <c r="G38" i="8"/>
  <c r="H38" i="8"/>
  <c r="I38" i="8"/>
  <c r="K11" i="8"/>
  <c r="T11" i="8" s="1"/>
  <c r="L11" i="8"/>
  <c r="U11" i="8" s="1"/>
  <c r="M11" i="8"/>
  <c r="V11" i="8" s="1"/>
  <c r="N11" i="8"/>
  <c r="W11" i="8" s="1"/>
  <c r="O11" i="8"/>
  <c r="X11" i="8" s="1"/>
  <c r="K12" i="8"/>
  <c r="T12" i="8" s="1"/>
  <c r="L12" i="8"/>
  <c r="U12" i="8" s="1"/>
  <c r="M12" i="8"/>
  <c r="V12" i="8" s="1"/>
  <c r="N12" i="8"/>
  <c r="W12" i="8" s="1"/>
  <c r="O12" i="8"/>
  <c r="X12" i="8" s="1"/>
  <c r="K13" i="8"/>
  <c r="T13" i="8" s="1"/>
  <c r="L13" i="8"/>
  <c r="M13" i="8"/>
  <c r="V13" i="8" s="1"/>
  <c r="N13" i="8"/>
  <c r="W13" i="8" s="1"/>
  <c r="O13" i="8"/>
  <c r="X13" i="8" s="1"/>
  <c r="K14" i="8"/>
  <c r="T14" i="8" s="1"/>
  <c r="L14" i="8"/>
  <c r="U14" i="8" s="1"/>
  <c r="K15" i="8"/>
  <c r="T15" i="8" s="1"/>
  <c r="L15" i="8"/>
  <c r="U15" i="8" s="1"/>
  <c r="M15" i="8"/>
  <c r="V15" i="8" s="1"/>
  <c r="N15" i="8"/>
  <c r="W15" i="8" s="1"/>
  <c r="O15" i="8"/>
  <c r="X15" i="8" s="1"/>
  <c r="K16" i="8"/>
  <c r="T16" i="8" s="1"/>
  <c r="L16" i="8"/>
  <c r="U16" i="8" s="1"/>
  <c r="M16" i="8"/>
  <c r="V16" i="8" s="1"/>
  <c r="N16" i="8"/>
  <c r="W16" i="8" s="1"/>
  <c r="O16" i="8"/>
  <c r="X16" i="8" s="1"/>
  <c r="K17" i="8"/>
  <c r="T17" i="8" s="1"/>
  <c r="L17" i="8"/>
  <c r="U17" i="8" s="1"/>
  <c r="M17" i="8"/>
  <c r="V17" i="8" s="1"/>
  <c r="N17" i="8"/>
  <c r="W17" i="8" s="1"/>
  <c r="O17" i="8"/>
  <c r="X17" i="8" s="1"/>
  <c r="K18" i="8"/>
  <c r="T18" i="8" s="1"/>
  <c r="L18" i="8"/>
  <c r="U18" i="8" s="1"/>
  <c r="M18" i="8"/>
  <c r="V18" i="8" s="1"/>
  <c r="N18" i="8"/>
  <c r="W18" i="8" s="1"/>
  <c r="O18" i="8"/>
  <c r="X18" i="8" s="1"/>
  <c r="K19" i="8"/>
  <c r="T19" i="8" s="1"/>
  <c r="L19" i="8"/>
  <c r="U19" i="8" s="1"/>
  <c r="M19" i="8"/>
  <c r="V19" i="8" s="1"/>
  <c r="N19" i="8"/>
  <c r="W19" i="8" s="1"/>
  <c r="O19" i="8"/>
  <c r="X19" i="8" s="1"/>
  <c r="K20" i="8"/>
  <c r="T20" i="8" s="1"/>
  <c r="L20" i="8"/>
  <c r="U20" i="8" s="1"/>
  <c r="K21" i="8"/>
  <c r="T21" i="8" s="1"/>
  <c r="L21" i="8"/>
  <c r="U21" i="8" s="1"/>
  <c r="M21" i="8"/>
  <c r="V21" i="8" s="1"/>
  <c r="N21" i="8"/>
  <c r="W21" i="8" s="1"/>
  <c r="O21" i="8"/>
  <c r="X21" i="8" s="1"/>
  <c r="K22" i="8"/>
  <c r="T22" i="8" s="1"/>
  <c r="L22" i="8"/>
  <c r="U22" i="8" s="1"/>
  <c r="M22" i="8"/>
  <c r="V22" i="8" s="1"/>
  <c r="N22" i="8"/>
  <c r="W22" i="8" s="1"/>
  <c r="O22" i="8"/>
  <c r="X22" i="8" s="1"/>
  <c r="K23" i="8"/>
  <c r="T23" i="8" s="1"/>
  <c r="L23" i="8"/>
  <c r="U23" i="8" s="1"/>
  <c r="M23" i="8"/>
  <c r="V23" i="8" s="1"/>
  <c r="N23" i="8"/>
  <c r="W23" i="8" s="1"/>
  <c r="O23" i="8"/>
  <c r="X23" i="8" s="1"/>
  <c r="K24" i="8"/>
  <c r="T24" i="8" s="1"/>
  <c r="L24" i="8"/>
  <c r="U24" i="8" s="1"/>
  <c r="M24" i="8"/>
  <c r="V24" i="8" s="1"/>
  <c r="N24" i="8"/>
  <c r="W24" i="8" s="1"/>
  <c r="O24" i="8"/>
  <c r="X24" i="8" s="1"/>
  <c r="K25" i="8"/>
  <c r="T25" i="8" s="1"/>
  <c r="L25" i="8"/>
  <c r="U25" i="8" s="1"/>
  <c r="M25" i="8"/>
  <c r="V25" i="8" s="1"/>
  <c r="N25" i="8"/>
  <c r="W25" i="8" s="1"/>
  <c r="O25" i="8"/>
  <c r="X25" i="8" s="1"/>
  <c r="K26" i="8"/>
  <c r="T26" i="8" s="1"/>
  <c r="L26" i="8"/>
  <c r="M26" i="8"/>
  <c r="V26" i="8" s="1"/>
  <c r="N26" i="8"/>
  <c r="W26" i="8" s="1"/>
  <c r="O26" i="8"/>
  <c r="X26" i="8" s="1"/>
  <c r="K27" i="8"/>
  <c r="T27" i="8" s="1"/>
  <c r="L27" i="8"/>
  <c r="U27" i="8" s="1"/>
  <c r="M27" i="8"/>
  <c r="V27" i="8" s="1"/>
  <c r="N27" i="8"/>
  <c r="W27" i="8" s="1"/>
  <c r="O27" i="8"/>
  <c r="X27" i="8" s="1"/>
  <c r="K28" i="8"/>
  <c r="T28" i="8" s="1"/>
  <c r="L28" i="8"/>
  <c r="U28" i="8" s="1"/>
  <c r="K29" i="8"/>
  <c r="T29" i="8" s="1"/>
  <c r="L29" i="8"/>
  <c r="U29" i="8" s="1"/>
  <c r="K30" i="8"/>
  <c r="T30" i="8" s="1"/>
  <c r="L30" i="8"/>
  <c r="U30" i="8" s="1"/>
  <c r="K31" i="8"/>
  <c r="T31" i="8" s="1"/>
  <c r="L31" i="8"/>
  <c r="U31" i="8" s="1"/>
  <c r="M31" i="8"/>
  <c r="V31" i="8" s="1"/>
  <c r="N31" i="8"/>
  <c r="W31" i="8" s="1"/>
  <c r="O31" i="8"/>
  <c r="X31" i="8" s="1"/>
  <c r="K32" i="8"/>
  <c r="T32" i="8" s="1"/>
  <c r="L32" i="8"/>
  <c r="U32" i="8" s="1"/>
  <c r="M32" i="8"/>
  <c r="V32" i="8" s="1"/>
  <c r="N32" i="8"/>
  <c r="W32" i="8" s="1"/>
  <c r="O32" i="8"/>
  <c r="X32" i="8" s="1"/>
  <c r="O10" i="8"/>
  <c r="X10" i="8" s="1"/>
  <c r="N10" i="8"/>
  <c r="W10" i="8" s="1"/>
  <c r="M10" i="8"/>
  <c r="V10" i="8" s="1"/>
  <c r="L10" i="8"/>
  <c r="U10" i="8" s="1"/>
  <c r="K10" i="8"/>
  <c r="T10" i="8" s="1"/>
  <c r="E11" i="8"/>
  <c r="F11" i="8"/>
  <c r="G11" i="8"/>
  <c r="H11" i="8"/>
  <c r="I11" i="8"/>
  <c r="E12" i="8"/>
  <c r="F12" i="8"/>
  <c r="G12" i="8"/>
  <c r="H12" i="8"/>
  <c r="I12" i="8"/>
  <c r="E13" i="8"/>
  <c r="F13" i="8"/>
  <c r="G13" i="8"/>
  <c r="H13" i="8"/>
  <c r="I13" i="8"/>
  <c r="E14" i="8"/>
  <c r="F14" i="8"/>
  <c r="G14" i="8"/>
  <c r="H14" i="8"/>
  <c r="I14" i="8"/>
  <c r="E15" i="8"/>
  <c r="F15" i="8"/>
  <c r="G15" i="8"/>
  <c r="H15" i="8"/>
  <c r="I15" i="8"/>
  <c r="E16" i="8"/>
  <c r="F16" i="8"/>
  <c r="G16" i="8"/>
  <c r="H16" i="8"/>
  <c r="I16" i="8"/>
  <c r="E17" i="8"/>
  <c r="F17" i="8"/>
  <c r="G17" i="8"/>
  <c r="H17" i="8"/>
  <c r="I17" i="8"/>
  <c r="E18" i="8"/>
  <c r="F18" i="8"/>
  <c r="G18" i="8"/>
  <c r="H18" i="8"/>
  <c r="I18" i="8"/>
  <c r="E19" i="8"/>
  <c r="F19" i="8"/>
  <c r="G19" i="8"/>
  <c r="H19" i="8"/>
  <c r="I19" i="8"/>
  <c r="E20" i="8"/>
  <c r="F20" i="8"/>
  <c r="G20" i="8"/>
  <c r="H20" i="8"/>
  <c r="I20" i="8"/>
  <c r="E21" i="8"/>
  <c r="F21" i="8"/>
  <c r="G21" i="8"/>
  <c r="H21" i="8"/>
  <c r="I21" i="8"/>
  <c r="E22" i="8"/>
  <c r="F22" i="8"/>
  <c r="G22" i="8"/>
  <c r="H22" i="8"/>
  <c r="I22" i="8"/>
  <c r="E23" i="8"/>
  <c r="F23" i="8"/>
  <c r="G23" i="8"/>
  <c r="H23" i="8"/>
  <c r="I23" i="8"/>
  <c r="E24" i="8"/>
  <c r="F24" i="8"/>
  <c r="G24" i="8"/>
  <c r="H24" i="8"/>
  <c r="I24" i="8"/>
  <c r="E25" i="8"/>
  <c r="F25" i="8"/>
  <c r="G25" i="8"/>
  <c r="H25" i="8"/>
  <c r="I25" i="8"/>
  <c r="E26" i="8"/>
  <c r="F26" i="8"/>
  <c r="G26" i="8"/>
  <c r="H26" i="8"/>
  <c r="I26" i="8"/>
  <c r="E27" i="8"/>
  <c r="F27" i="8"/>
  <c r="G27" i="8"/>
  <c r="H27" i="8"/>
  <c r="I27" i="8"/>
  <c r="E28" i="8"/>
  <c r="F28" i="8"/>
  <c r="G28" i="8"/>
  <c r="H28" i="8"/>
  <c r="I28" i="8"/>
  <c r="E29" i="8"/>
  <c r="F29" i="8"/>
  <c r="G29" i="8"/>
  <c r="H29" i="8"/>
  <c r="I29" i="8"/>
  <c r="E30" i="8"/>
  <c r="F30" i="8"/>
  <c r="G30" i="8"/>
  <c r="H30" i="8"/>
  <c r="I30" i="8"/>
  <c r="E31" i="8"/>
  <c r="F31" i="8"/>
  <c r="G31" i="8"/>
  <c r="H31" i="8"/>
  <c r="I31" i="8"/>
  <c r="E32" i="8"/>
  <c r="F32" i="8"/>
  <c r="G32" i="8"/>
  <c r="H32" i="8"/>
  <c r="I32" i="8"/>
  <c r="I10" i="8"/>
  <c r="H10" i="8"/>
  <c r="G10" i="8"/>
  <c r="F10" i="8"/>
  <c r="E10" i="8"/>
  <c r="V143" i="8"/>
  <c r="W139" i="8"/>
  <c r="W137" i="8"/>
  <c r="T137" i="8"/>
  <c r="T136" i="8"/>
  <c r="X135" i="8"/>
  <c r="T133" i="8"/>
  <c r="W131" i="8"/>
  <c r="X131" i="8"/>
  <c r="X129" i="8"/>
  <c r="T127" i="8"/>
  <c r="V125" i="8"/>
  <c r="W125" i="8"/>
  <c r="X123" i="8"/>
  <c r="U111" i="8"/>
  <c r="T111" i="8"/>
  <c r="X108" i="8"/>
  <c r="W108" i="8"/>
  <c r="W105" i="8"/>
  <c r="T100" i="8"/>
  <c r="V100" i="8"/>
  <c r="W99" i="8"/>
  <c r="U99" i="8"/>
  <c r="T97" i="8"/>
  <c r="T95" i="8"/>
  <c r="W83" i="8"/>
  <c r="V81" i="8"/>
  <c r="W75" i="8"/>
  <c r="X75" i="8"/>
  <c r="X72" i="8"/>
  <c r="U71" i="8"/>
  <c r="T71" i="8"/>
  <c r="T67" i="8"/>
  <c r="W67" i="8"/>
  <c r="V67" i="8"/>
  <c r="X66" i="8"/>
  <c r="B54" i="8"/>
  <c r="B82" i="8" s="1"/>
  <c r="V44" i="8"/>
  <c r="T44" i="8"/>
  <c r="V39" i="8"/>
  <c r="W39" i="8"/>
  <c r="C32" i="8"/>
  <c r="C60" i="8" s="1"/>
  <c r="B32" i="8"/>
  <c r="B60" i="8" s="1"/>
  <c r="C31" i="8"/>
  <c r="S31" i="8" s="1"/>
  <c r="B31" i="8"/>
  <c r="R31" i="8" s="1"/>
  <c r="C30" i="8"/>
  <c r="C58" i="8" s="1"/>
  <c r="B30" i="8"/>
  <c r="B58" i="8" s="1"/>
  <c r="C29" i="8"/>
  <c r="C57" i="8" s="1"/>
  <c r="B29" i="8"/>
  <c r="B57" i="8" s="1"/>
  <c r="C28" i="8"/>
  <c r="S28" i="8" s="1"/>
  <c r="B28" i="8"/>
  <c r="R28" i="8" s="1"/>
  <c r="C27" i="8"/>
  <c r="S27" i="8" s="1"/>
  <c r="B27" i="8"/>
  <c r="B55" i="8" s="1"/>
  <c r="R55" i="8" s="1"/>
  <c r="U26" i="8"/>
  <c r="R26" i="8"/>
  <c r="C26" i="8"/>
  <c r="C54" i="8" s="1"/>
  <c r="B26" i="8"/>
  <c r="C25" i="8"/>
  <c r="S25" i="8" s="1"/>
  <c r="B25" i="8"/>
  <c r="B53" i="8" s="1"/>
  <c r="C24" i="8"/>
  <c r="S24" i="8" s="1"/>
  <c r="B24" i="8"/>
  <c r="B52" i="8" s="1"/>
  <c r="C23" i="8"/>
  <c r="S23" i="8" s="1"/>
  <c r="B23" i="8"/>
  <c r="B51" i="8" s="1"/>
  <c r="C22" i="8"/>
  <c r="S22" i="8" s="1"/>
  <c r="B22" i="8"/>
  <c r="B50" i="8" s="1"/>
  <c r="C21" i="8"/>
  <c r="C49" i="8" s="1"/>
  <c r="B21" i="8"/>
  <c r="B49" i="8" s="1"/>
  <c r="C20" i="8"/>
  <c r="S20" i="8" s="1"/>
  <c r="B20" i="8"/>
  <c r="R20" i="8" s="1"/>
  <c r="C19" i="8"/>
  <c r="S19" i="8" s="1"/>
  <c r="B19" i="8"/>
  <c r="R19" i="8" s="1"/>
  <c r="C18" i="8"/>
  <c r="C46" i="8" s="1"/>
  <c r="B18" i="8"/>
  <c r="B46" i="8" s="1"/>
  <c r="C17" i="8"/>
  <c r="S17" i="8" s="1"/>
  <c r="B17" i="8"/>
  <c r="R17" i="8" s="1"/>
  <c r="C16" i="8"/>
  <c r="S16" i="8" s="1"/>
  <c r="B16" i="8"/>
  <c r="B44" i="8" s="1"/>
  <c r="C15" i="8"/>
  <c r="C43" i="8" s="1"/>
  <c r="C71" i="8" s="1"/>
  <c r="B15" i="8"/>
  <c r="B43" i="8" s="1"/>
  <c r="B71" i="8" s="1"/>
  <c r="C14" i="8"/>
  <c r="C42" i="8" s="1"/>
  <c r="C70" i="8" s="1"/>
  <c r="B14" i="8"/>
  <c r="B42" i="8" s="1"/>
  <c r="U13" i="8"/>
  <c r="C13" i="8"/>
  <c r="C41" i="8" s="1"/>
  <c r="B13" i="8"/>
  <c r="R13" i="8" s="1"/>
  <c r="C12" i="8"/>
  <c r="S12" i="8" s="1"/>
  <c r="B12" i="8"/>
  <c r="R12" i="8" s="1"/>
  <c r="C11" i="8"/>
  <c r="C39" i="8" s="1"/>
  <c r="B11" i="8"/>
  <c r="B39" i="8" s="1"/>
  <c r="C10" i="8"/>
  <c r="C38" i="8" s="1"/>
  <c r="B10" i="8"/>
  <c r="B38" i="8" s="1"/>
  <c r="R11" i="8" l="1"/>
  <c r="C52" i="8"/>
  <c r="S52" i="8" s="1"/>
  <c r="B56" i="8"/>
  <c r="B84" i="8" s="1"/>
  <c r="R84" i="8" s="1"/>
  <c r="C56" i="8"/>
  <c r="S56" i="8" s="1"/>
  <c r="S14" i="8"/>
  <c r="R16" i="8"/>
  <c r="B40" i="8"/>
  <c r="R40" i="8" s="1"/>
  <c r="C40" i="8"/>
  <c r="C68" i="8" s="1"/>
  <c r="S32" i="8"/>
  <c r="S15" i="8"/>
  <c r="R21" i="8"/>
  <c r="S60" i="8"/>
  <c r="C88" i="8"/>
  <c r="C116" i="8" s="1"/>
  <c r="B67" i="8"/>
  <c r="B95" i="8" s="1"/>
  <c r="R39" i="8"/>
  <c r="C77" i="8"/>
  <c r="S49" i="8"/>
  <c r="S21" i="8"/>
  <c r="R27" i="8"/>
  <c r="S11" i="8"/>
  <c r="R25" i="8"/>
  <c r="R32" i="8"/>
  <c r="AH31" i="8" s="1"/>
  <c r="B41" i="8"/>
  <c r="B69" i="8" s="1"/>
  <c r="R69" i="8" s="1"/>
  <c r="C48" i="8"/>
  <c r="S30" i="8"/>
  <c r="C44" i="8"/>
  <c r="C72" i="8" s="1"/>
  <c r="C100" i="8" s="1"/>
  <c r="C53" i="8"/>
  <c r="R54" i="8"/>
  <c r="R15" i="8"/>
  <c r="R22" i="8"/>
  <c r="C55" i="8"/>
  <c r="C51" i="8"/>
  <c r="AA12" i="8"/>
  <c r="S40" i="8"/>
  <c r="S26" i="8"/>
  <c r="R14" i="8"/>
  <c r="B70" i="8"/>
  <c r="R42" i="8"/>
  <c r="B79" i="8"/>
  <c r="R51" i="8"/>
  <c r="R46" i="8"/>
  <c r="B74" i="8"/>
  <c r="S72" i="8"/>
  <c r="S41" i="8"/>
  <c r="C69" i="8"/>
  <c r="S46" i="8"/>
  <c r="C74" i="8"/>
  <c r="R50" i="8"/>
  <c r="B78" i="8"/>
  <c r="R58" i="8"/>
  <c r="B86" i="8"/>
  <c r="S68" i="8"/>
  <c r="C96" i="8"/>
  <c r="S58" i="8"/>
  <c r="C86" i="8"/>
  <c r="R49" i="8"/>
  <c r="B77" i="8"/>
  <c r="R71" i="8"/>
  <c r="B99" i="8"/>
  <c r="R53" i="8"/>
  <c r="B81" i="8"/>
  <c r="S71" i="8"/>
  <c r="C99" i="8"/>
  <c r="B80" i="8"/>
  <c r="R52" i="8"/>
  <c r="B72" i="8"/>
  <c r="R44" i="8"/>
  <c r="B85" i="8"/>
  <c r="R57" i="8"/>
  <c r="R38" i="8"/>
  <c r="B66" i="8"/>
  <c r="C85" i="8"/>
  <c r="S57" i="8"/>
  <c r="S116" i="8"/>
  <c r="C144" i="8"/>
  <c r="S144" i="8" s="1"/>
  <c r="B110" i="8"/>
  <c r="R82" i="8"/>
  <c r="S70" i="8"/>
  <c r="C98" i="8"/>
  <c r="S39" i="8"/>
  <c r="C67" i="8"/>
  <c r="S54" i="8"/>
  <c r="C82" i="8"/>
  <c r="C66" i="8"/>
  <c r="S38" i="8"/>
  <c r="R60" i="8"/>
  <c r="AI31" i="8" s="1"/>
  <c r="B88" i="8"/>
  <c r="R23" i="8"/>
  <c r="R29" i="8"/>
  <c r="C50" i="8"/>
  <c r="B68" i="8"/>
  <c r="B83" i="8"/>
  <c r="S29" i="8"/>
  <c r="R43" i="8"/>
  <c r="R18" i="8"/>
  <c r="R30" i="8"/>
  <c r="S43" i="8"/>
  <c r="S13" i="8"/>
  <c r="S18" i="8"/>
  <c r="R24" i="8"/>
  <c r="B48" i="8"/>
  <c r="B47" i="8"/>
  <c r="S42" i="8"/>
  <c r="B59" i="8"/>
  <c r="R10" i="8"/>
  <c r="C47" i="8"/>
  <c r="C59" i="8"/>
  <c r="S10" i="8"/>
  <c r="B45" i="8"/>
  <c r="C45" i="8"/>
  <c r="B112" i="8" l="1"/>
  <c r="C84" i="8"/>
  <c r="S84" i="8" s="1"/>
  <c r="C80" i="8"/>
  <c r="R56" i="8"/>
  <c r="R67" i="8"/>
  <c r="R41" i="8"/>
  <c r="S88" i="8"/>
  <c r="B97" i="8"/>
  <c r="R97" i="8" s="1"/>
  <c r="AA9" i="8"/>
  <c r="AC11" i="8"/>
  <c r="C83" i="8"/>
  <c r="S55" i="8"/>
  <c r="C81" i="8"/>
  <c r="S53" i="8"/>
  <c r="C76" i="8"/>
  <c r="S48" i="8"/>
  <c r="S44" i="8"/>
  <c r="S77" i="8"/>
  <c r="C105" i="8"/>
  <c r="AB9" i="8"/>
  <c r="C79" i="8"/>
  <c r="S51" i="8"/>
  <c r="S80" i="8"/>
  <c r="C108" i="8"/>
  <c r="C95" i="8"/>
  <c r="S67" i="8"/>
  <c r="S99" i="8"/>
  <c r="C127" i="8"/>
  <c r="S127" i="8" s="1"/>
  <c r="R80" i="8"/>
  <c r="B108" i="8"/>
  <c r="C73" i="8"/>
  <c r="S45" i="8"/>
  <c r="R45" i="8"/>
  <c r="B73" i="8"/>
  <c r="R110" i="8"/>
  <c r="B138" i="8"/>
  <c r="R138" i="8" s="1"/>
  <c r="S100" i="8"/>
  <c r="C128" i="8"/>
  <c r="S128" i="8" s="1"/>
  <c r="S47" i="8"/>
  <c r="C75" i="8"/>
  <c r="C112" i="8"/>
  <c r="R77" i="8"/>
  <c r="B105" i="8"/>
  <c r="R59" i="8"/>
  <c r="B87" i="8"/>
  <c r="S50" i="8"/>
  <c r="C78" i="8"/>
  <c r="S85" i="8"/>
  <c r="C113" i="8"/>
  <c r="R66" i="8"/>
  <c r="B94" i="8"/>
  <c r="R47" i="8"/>
  <c r="B75" i="8"/>
  <c r="B76" i="8"/>
  <c r="R48" i="8"/>
  <c r="S96" i="8"/>
  <c r="C124" i="8"/>
  <c r="S124" i="8" s="1"/>
  <c r="R78" i="8"/>
  <c r="B106" i="8"/>
  <c r="C102" i="8"/>
  <c r="S74" i="8"/>
  <c r="S69" i="8"/>
  <c r="C97" i="8"/>
  <c r="R83" i="8"/>
  <c r="B111" i="8"/>
  <c r="R68" i="8"/>
  <c r="B96" i="8"/>
  <c r="B102" i="8"/>
  <c r="R74" i="8"/>
  <c r="S66" i="8"/>
  <c r="C94" i="8"/>
  <c r="R72" i="8"/>
  <c r="B100" i="8"/>
  <c r="R79" i="8"/>
  <c r="B107" i="8"/>
  <c r="S98" i="8"/>
  <c r="C126" i="8"/>
  <c r="S126" i="8" s="1"/>
  <c r="B109" i="8"/>
  <c r="R81" i="8"/>
  <c r="S59" i="8"/>
  <c r="C87" i="8"/>
  <c r="B127" i="8"/>
  <c r="R127" i="8" s="1"/>
  <c r="R99" i="8"/>
  <c r="R112" i="8"/>
  <c r="B140" i="8"/>
  <c r="R140" i="8" s="1"/>
  <c r="R95" i="8"/>
  <c r="B123" i="8"/>
  <c r="R123" i="8" s="1"/>
  <c r="B116" i="8"/>
  <c r="R88" i="8"/>
  <c r="AJ31" i="8" s="1"/>
  <c r="S86" i="8"/>
  <c r="C114" i="8"/>
  <c r="R85" i="8"/>
  <c r="B113" i="8"/>
  <c r="S82" i="8"/>
  <c r="C110" i="8"/>
  <c r="B114" i="8"/>
  <c r="R86" i="8"/>
  <c r="R70" i="8"/>
  <c r="B98" i="8"/>
  <c r="B125" i="8" l="1"/>
  <c r="R125" i="8" s="1"/>
  <c r="C136" i="8"/>
  <c r="S136" i="8" s="1"/>
  <c r="S108" i="8"/>
  <c r="S79" i="8"/>
  <c r="C107" i="8"/>
  <c r="AC9" i="8"/>
  <c r="C109" i="8"/>
  <c r="S81" i="8"/>
  <c r="C104" i="8"/>
  <c r="S76" i="8"/>
  <c r="S83" i="8"/>
  <c r="C111" i="8"/>
  <c r="C133" i="8"/>
  <c r="S133" i="8" s="1"/>
  <c r="S105" i="8"/>
  <c r="AB12" i="8"/>
  <c r="AC10" i="8"/>
  <c r="AC13" i="8"/>
  <c r="B134" i="8"/>
  <c r="R134" i="8" s="1"/>
  <c r="R106" i="8"/>
  <c r="S112" i="8"/>
  <c r="C140" i="8"/>
  <c r="S140" i="8" s="1"/>
  <c r="B137" i="8"/>
  <c r="R137" i="8" s="1"/>
  <c r="R109" i="8"/>
  <c r="B103" i="8"/>
  <c r="R75" i="8"/>
  <c r="B101" i="8"/>
  <c r="R73" i="8"/>
  <c r="B135" i="8"/>
  <c r="R135" i="8" s="1"/>
  <c r="R107" i="8"/>
  <c r="S114" i="8"/>
  <c r="C142" i="8"/>
  <c r="S142" i="8" s="1"/>
  <c r="R102" i="8"/>
  <c r="B130" i="8"/>
  <c r="R130" i="8" s="1"/>
  <c r="C122" i="8"/>
  <c r="S122" i="8" s="1"/>
  <c r="S94" i="8"/>
  <c r="R96" i="8"/>
  <c r="B124" i="8"/>
  <c r="R124" i="8" s="1"/>
  <c r="C141" i="8"/>
  <c r="S141" i="8" s="1"/>
  <c r="S113" i="8"/>
  <c r="R94" i="8"/>
  <c r="B122" i="8"/>
  <c r="R122" i="8" s="1"/>
  <c r="S73" i="8"/>
  <c r="C101" i="8"/>
  <c r="R113" i="8"/>
  <c r="B141" i="8"/>
  <c r="R141" i="8" s="1"/>
  <c r="B104" i="8"/>
  <c r="R76" i="8"/>
  <c r="R111" i="8"/>
  <c r="B139" i="8"/>
  <c r="R139" i="8" s="1"/>
  <c r="S78" i="8"/>
  <c r="C106" i="8"/>
  <c r="B136" i="8"/>
  <c r="R136" i="8" s="1"/>
  <c r="R108" i="8"/>
  <c r="C138" i="8"/>
  <c r="S138" i="8" s="1"/>
  <c r="S110" i="8"/>
  <c r="C103" i="8"/>
  <c r="S75" i="8"/>
  <c r="R100" i="8"/>
  <c r="B128" i="8"/>
  <c r="R128" i="8" s="1"/>
  <c r="R116" i="8"/>
  <c r="AK31" i="8" s="1"/>
  <c r="B144" i="8"/>
  <c r="R144" i="8" s="1"/>
  <c r="AL31" i="8" s="1"/>
  <c r="R98" i="8"/>
  <c r="B126" i="8"/>
  <c r="R126" i="8" s="1"/>
  <c r="C115" i="8"/>
  <c r="S87" i="8"/>
  <c r="S97" i="8"/>
  <c r="C125" i="8"/>
  <c r="S125" i="8" s="1"/>
  <c r="B115" i="8"/>
  <c r="R87" i="8"/>
  <c r="B133" i="8"/>
  <c r="R133" i="8" s="1"/>
  <c r="R105" i="8"/>
  <c r="R114" i="8"/>
  <c r="B142" i="8"/>
  <c r="R142" i="8" s="1"/>
  <c r="S102" i="8"/>
  <c r="C130" i="8"/>
  <c r="S130" i="8" s="1"/>
  <c r="C123" i="8"/>
  <c r="S123" i="8" s="1"/>
  <c r="S95" i="8"/>
  <c r="S111" i="8" l="1"/>
  <c r="C139" i="8"/>
  <c r="S139" i="8" s="1"/>
  <c r="AC12" i="8"/>
  <c r="S104" i="8"/>
  <c r="C132" i="8"/>
  <c r="S132" i="8" s="1"/>
  <c r="C137" i="8"/>
  <c r="S137" i="8" s="1"/>
  <c r="S109" i="8"/>
  <c r="AE9" i="8"/>
  <c r="C135" i="8"/>
  <c r="S135" i="8" s="1"/>
  <c r="S107" i="8"/>
  <c r="AD9" i="8"/>
  <c r="C134" i="8"/>
  <c r="S134" i="8" s="1"/>
  <c r="S106" i="8"/>
  <c r="S103" i="8"/>
  <c r="C131" i="8"/>
  <c r="S131" i="8" s="1"/>
  <c r="R115" i="8"/>
  <c r="B143" i="8"/>
  <c r="R143" i="8" s="1"/>
  <c r="S115" i="8"/>
  <c r="C143" i="8"/>
  <c r="S143" i="8" s="1"/>
  <c r="R104" i="8"/>
  <c r="B132" i="8"/>
  <c r="R132" i="8" s="1"/>
  <c r="R101" i="8"/>
  <c r="B129" i="8"/>
  <c r="R129" i="8" s="1"/>
  <c r="R103" i="8"/>
  <c r="B131" i="8"/>
  <c r="R131" i="8" s="1"/>
  <c r="S101" i="8"/>
  <c r="C129" i="8"/>
  <c r="S129" i="8" s="1"/>
</calcChain>
</file>

<file path=xl/sharedStrings.xml><?xml version="1.0" encoding="utf-8"?>
<sst xmlns="http://schemas.openxmlformats.org/spreadsheetml/2006/main" count="1915" uniqueCount="131">
  <si>
    <t>EPA Screening Assessment</t>
  </si>
  <si>
    <t>Created by LeachXS, version 3.1.2 (28-Nov-2023)</t>
  </si>
  <si>
    <t>Assessment Case</t>
  </si>
  <si>
    <t>Report created on 01-Dec-2023 12:42 PM</t>
  </si>
  <si>
    <t>Name</t>
  </si>
  <si>
    <t>&lt;unsaved screening&gt;</t>
  </si>
  <si>
    <t>Group</t>
  </si>
  <si>
    <t/>
  </si>
  <si>
    <t>Legend</t>
  </si>
  <si>
    <t>COPC</t>
  </si>
  <si>
    <t>Constituent of potential concern</t>
  </si>
  <si>
    <r>
      <rPr>
        <sz val="10"/>
        <rFont val="Calibri"/>
        <family val="2"/>
      </rPr>
      <t>C</t>
    </r>
    <r>
      <rPr>
        <vertAlign val="subscript"/>
        <sz val="10"/>
        <color rgb="FF000000"/>
        <rFont val="Calibri"/>
        <family val="2"/>
      </rPr>
      <t>leach-max</t>
    </r>
  </si>
  <si>
    <t>Maximum concentration leached</t>
  </si>
  <si>
    <t>NA</t>
  </si>
  <si>
    <t>Not analyzed</t>
  </si>
  <si>
    <t>(*)</t>
  </si>
  <si>
    <t>Caution: assessment based on incomplete data</t>
  </si>
  <si>
    <t>-</t>
  </si>
  <si>
    <t>Not calculated</t>
  </si>
  <si>
    <t>AVL</t>
  </si>
  <si>
    <t>Available Content Limited</t>
  </si>
  <si>
    <t>SL</t>
  </si>
  <si>
    <t>Solubility-Limited</t>
  </si>
  <si>
    <t>DAF</t>
  </si>
  <si>
    <t>Dilution and Attenuation Factor</t>
  </si>
  <si>
    <t>Concentrations Below Reporting Limit</t>
  </si>
  <si>
    <t>When concentrations below the reporting limit are present in the database,</t>
  </si>
  <si>
    <t>the detection limit is used in calculations and displayed.</t>
  </si>
  <si>
    <t>Total Content Assessment</t>
  </si>
  <si>
    <t>Total Content Sample</t>
  </si>
  <si>
    <t>EAF Slag_RMS-1_EPA R8(A,T,A)</t>
  </si>
  <si>
    <t>Assessment Results</t>
  </si>
  <si>
    <t>Assessment Threshold</t>
  </si>
  <si>
    <t>Total Content</t>
  </si>
  <si>
    <r>
      <rPr>
        <i/>
        <sz val="10"/>
        <rFont val="Calibri"/>
        <family val="2"/>
      </rPr>
      <t>C</t>
    </r>
    <r>
      <rPr>
        <i/>
        <vertAlign val="subscript"/>
        <sz val="10"/>
        <color rgb="FF000000"/>
        <rFont val="Calibri"/>
        <family val="2"/>
      </rPr>
      <t>leach-max</t>
    </r>
  </si>
  <si>
    <t>Assessment Ratio</t>
  </si>
  <si>
    <t>(mg/L)</t>
  </si>
  <si>
    <t>(mg/kg-dry)</t>
  </si>
  <si>
    <t>Aluminum</t>
  </si>
  <si>
    <t>Antimony</t>
  </si>
  <si>
    <t>Arsenic</t>
  </si>
  <si>
    <t>Barium</t>
  </si>
  <si>
    <t>Beryllium</t>
  </si>
  <si>
    <t>Boron</t>
  </si>
  <si>
    <t>Cadmium</t>
  </si>
  <si>
    <t>Chromium</t>
  </si>
  <si>
    <t>Cobalt</t>
  </si>
  <si>
    <t>Copper</t>
  </si>
  <si>
    <t>Iron</t>
  </si>
  <si>
    <t>Lead</t>
  </si>
  <si>
    <t>Lithium</t>
  </si>
  <si>
    <t>Manganese</t>
  </si>
  <si>
    <t>Molybdenum</t>
  </si>
  <si>
    <t>Nickel</t>
  </si>
  <si>
    <t>Selenium</t>
  </si>
  <si>
    <t>Strontium</t>
  </si>
  <si>
    <t>Thallium</t>
  </si>
  <si>
    <t>Tin</t>
  </si>
  <si>
    <t>Uranium</t>
  </si>
  <si>
    <t>Vanadium</t>
  </si>
  <si>
    <t>Zinc</t>
  </si>
  <si>
    <t>Available Content Assessment</t>
  </si>
  <si>
    <t>Method 1313 Sample</t>
  </si>
  <si>
    <t>EAF Slag_RMS-1_EPA R8(A,P,A)</t>
  </si>
  <si>
    <t>Settings for finding Available Content</t>
  </si>
  <si>
    <t>Range to Use</t>
  </si>
  <si>
    <t>Maximum in All Measured Fractions</t>
  </si>
  <si>
    <t>pH Tolerance</t>
  </si>
  <si>
    <t>Titration Components</t>
  </si>
  <si>
    <t>K, NO3</t>
  </si>
  <si>
    <t>Available Content</t>
  </si>
  <si>
    <t>Equilibrium pH Assessment</t>
  </si>
  <si>
    <t>Natural pH</t>
  </si>
  <si>
    <t>Settings for finding maximum concentration</t>
  </si>
  <si>
    <t>Range to use:</t>
  </si>
  <si>
    <t>Maximum in pH range (8.2,13)</t>
  </si>
  <si>
    <t>Max over pH</t>
  </si>
  <si>
    <t>LSP Limit</t>
  </si>
  <si>
    <t>Natural pH Assessment</t>
  </si>
  <si>
    <t>Full LSP Assessment</t>
  </si>
  <si>
    <t>Method 1314 Sample</t>
  </si>
  <si>
    <t>EAF Slag_RMS-1_EPA R8(A,C,A)</t>
  </si>
  <si>
    <t>Max over LS</t>
  </si>
  <si>
    <t>Report created on 01-Dec-2023 12:45 PM</t>
  </si>
  <si>
    <t>EAF Slag_RMS-2_EPA R8(A,T,A)</t>
  </si>
  <si>
    <t>EAF Slag_RMS-2_EPA R8(A,P,A)</t>
  </si>
  <si>
    <t>EAF Slag_RMS-2_EPA R8(A,C,A)</t>
  </si>
  <si>
    <t>EAF Slag_RMS-3_EPA R8(A,T,A)</t>
  </si>
  <si>
    <t>EAF Slag_RMS-3_EPA R8(A,P,A)</t>
  </si>
  <si>
    <t>EAF Slag_RMS-3_EPA R8(A,C,A)</t>
  </si>
  <si>
    <t>Report created on 01-Dec-2023 12:46 PM</t>
  </si>
  <si>
    <t>EAF Slag_R8A_EPA R8(A,T,A)</t>
  </si>
  <si>
    <t>EAF Slag_R8A_EPA R8(A,P,A)</t>
  </si>
  <si>
    <t>EAF Slag_R8A_EPA R8(A,C,A)</t>
  </si>
  <si>
    <t>Report created on 01-Dec-2023 12:47 PM</t>
  </si>
  <si>
    <r>
      <rPr>
        <sz val="10"/>
        <rFont val="Calibri"/>
        <family val="2"/>
      </rPr>
      <t>C</t>
    </r>
    <r>
      <rPr>
        <vertAlign val="subscript"/>
        <sz val="10"/>
        <color rgb="FF000000"/>
        <rFont val="Calibri"/>
        <family val="2"/>
      </rPr>
      <t>leach-max</t>
    </r>
  </si>
  <si>
    <t>EAF Slag_R8B_EPA R8(A,T,A)</t>
  </si>
  <si>
    <r>
      <rPr>
        <i/>
        <sz val="10"/>
        <rFont val="Calibri"/>
        <family val="2"/>
      </rPr>
      <t>C</t>
    </r>
    <r>
      <rPr>
        <i/>
        <vertAlign val="subscript"/>
        <sz val="10"/>
        <color rgb="FF000000"/>
        <rFont val="Calibri"/>
        <family val="2"/>
      </rPr>
      <t>leach-max</t>
    </r>
  </si>
  <si>
    <t>EAF Slag_R8B_EPA R8(A,P,A)</t>
  </si>
  <si>
    <t>EAF Slag_R8B_EPA R8(A,C,A)</t>
  </si>
  <si>
    <t>Sig figs</t>
  </si>
  <si>
    <t>RMS-1</t>
  </si>
  <si>
    <t>Estimated Maximum Leachate Concentration</t>
  </si>
  <si>
    <t>Assessment Ratios</t>
  </si>
  <si>
    <t>Short-term COPCs</t>
  </si>
  <si>
    <t>Long-term COPCs</t>
  </si>
  <si>
    <t>MDL</t>
  </si>
  <si>
    <t>pH Equlibrium</t>
  </si>
  <si>
    <t>Full LSP</t>
  </si>
  <si>
    <r>
      <rPr>
        <b/>
        <sz val="10"/>
        <rFont val="Calibri"/>
        <family val="2"/>
      </rPr>
      <t>≥</t>
    </r>
    <r>
      <rPr>
        <b/>
        <i/>
        <sz val="10"/>
        <rFont val="Calibri"/>
        <family val="2"/>
      </rPr>
      <t>4 mats</t>
    </r>
  </si>
  <si>
    <t>RMS-2</t>
  </si>
  <si>
    <t>RMS-3</t>
  </si>
  <si>
    <t>R8A</t>
  </si>
  <si>
    <t>R8B</t>
  </si>
  <si>
    <t>ND</t>
  </si>
  <si>
    <t>RMS-2 Assessment Ratios</t>
  </si>
  <si>
    <t>RMS-3 Assessment Ratios</t>
  </si>
  <si>
    <t>R8A Assessment Ratios</t>
  </si>
  <si>
    <t>R8B Assessment Ratios</t>
  </si>
  <si>
    <t xml:space="preserve">ND </t>
  </si>
  <si>
    <t>Assessment Ratios (calculated)</t>
  </si>
  <si>
    <t>RMS-1 Assessment Ratios (for table)</t>
  </si>
  <si>
    <t>US EPA Region 8 - EAF Slags from Pueblo, CO</t>
  </si>
  <si>
    <t xml:space="preserve">Dates: </t>
  </si>
  <si>
    <t xml:space="preserve"> LeachXS Output</t>
  </si>
  <si>
    <t xml:space="preserve"> Final review by A. Garrabrants </t>
  </si>
  <si>
    <t>Summary of Total Content Outputs from LeachXS</t>
  </si>
  <si>
    <t xml:space="preserve">Data preparation for: </t>
  </si>
  <si>
    <t>Yu, S., Garrabrants, A.C., DeLapp, R.C., Hubner, T., Thorneloe, S.A., and Kosson, D.S.</t>
  </si>
  <si>
    <t>From leaching data to release estimates: Screening and scenario assessments of electric arc furance (EAF) slag under unencapsulated use.</t>
  </si>
  <si>
    <r>
      <rPr>
        <b/>
        <i/>
        <sz val="11"/>
        <color theme="1"/>
        <rFont val="Calibri"/>
        <family val="2"/>
        <scheme val="minor"/>
      </rPr>
      <t>Journal of Hazardous Management 479</t>
    </r>
    <r>
      <rPr>
        <b/>
        <sz val="11"/>
        <color theme="1"/>
        <rFont val="Calibri"/>
        <family val="2"/>
        <scheme val="minor"/>
      </rPr>
      <t>, 135522,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</si>
</sst>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0"/>
    <numFmt numFmtId="165" formatCode="0.00000"/>
    <numFmt numFmtId="166" formatCode="0.0"/>
    <numFmt numFmtId="167" formatCode="0.0000"/>
    <numFmt numFmtId="168" formatCode="0.000000"/>
    <numFmt numFmtId="169" formatCode="\&gt;\9\9\9"/>
    <numFmt numFmtId="170" formatCode="#,##0.0"/>
    <numFmt numFmtId="171" formatCode="#,##0.00000"/>
    <numFmt numFmtId="172" formatCode="#,##0.000"/>
    <numFmt numFmtId="173" formatCode="#,##0.000000"/>
    <numFmt numFmtId="174" formatCode="#,##0.0000"/>
  </numFmts>
  <fonts count="34" x14ac:knownFonts="1">
    <font>
      <sz val="11"/>
      <name val="Calibri"/>
    </font>
    <font>
      <sz val="10"/>
      <name val="Calibri"/>
      <family val="2"/>
    </font>
    <font>
      <b/>
      <sz val="12"/>
      <name val="Calibri"/>
      <family val="2"/>
    </font>
    <font>
      <b/>
      <sz val="11"/>
      <name val="Calibri"/>
      <family val="2"/>
    </font>
    <font>
      <b/>
      <sz val="10"/>
      <name val="Calibri"/>
      <family val="2"/>
    </font>
    <font>
      <sz val="8"/>
      <name val="Calibri"/>
      <family val="2"/>
    </font>
    <font>
      <i/>
      <sz val="10"/>
      <name val="Calibri"/>
      <family val="2"/>
    </font>
    <font>
      <sz val="10"/>
      <color rgb="FF000000"/>
      <name val="Calibri"/>
      <family val="2"/>
    </font>
    <font>
      <b/>
      <sz val="10"/>
      <color rgb="FF008000"/>
      <name val="Calibri"/>
      <family val="2"/>
    </font>
    <font>
      <sz val="10"/>
      <color rgb="FF000000"/>
      <name val="Calibri"/>
      <family val="2"/>
    </font>
    <font>
      <b/>
      <sz val="10"/>
      <color rgb="FF008000"/>
      <name val="Calibri"/>
      <family val="2"/>
    </font>
    <font>
      <sz val="10"/>
      <color rgb="FF000000"/>
      <name val="Calibri"/>
      <family val="2"/>
    </font>
    <font>
      <b/>
      <sz val="10"/>
      <color rgb="FF008000"/>
      <name val="Calibri"/>
      <family val="2"/>
    </font>
    <font>
      <sz val="10"/>
      <color rgb="FF000000"/>
      <name val="Calibri"/>
      <family val="2"/>
    </font>
    <font>
      <b/>
      <sz val="10"/>
      <color rgb="FF008000"/>
      <name val="Calibri"/>
      <family val="2"/>
    </font>
    <font>
      <sz val="10"/>
      <color rgb="FF000000"/>
      <name val="Calibri"/>
      <family val="2"/>
    </font>
    <font>
      <b/>
      <sz val="10"/>
      <color rgb="FF008000"/>
      <name val="Calibri"/>
      <family val="2"/>
    </font>
    <font>
      <vertAlign val="subscript"/>
      <sz val="10"/>
      <color rgb="FF000000"/>
      <name val="Calibri"/>
      <family val="2"/>
    </font>
    <font>
      <i/>
      <vertAlign val="subscript"/>
      <sz val="10"/>
      <color rgb="FF000000"/>
      <name val="Calibri"/>
      <family val="2"/>
    </font>
    <font>
      <sz val="11"/>
      <name val="Calibri"/>
      <family val="2"/>
    </font>
    <font>
      <b/>
      <sz val="11"/>
      <color rgb="FFC00000"/>
      <name val="Calibri"/>
      <family val="2"/>
    </font>
    <font>
      <b/>
      <i/>
      <sz val="11"/>
      <color rgb="FFC00000"/>
      <name val="Calibri"/>
      <family val="2"/>
    </font>
    <font>
      <b/>
      <sz val="10"/>
      <color rgb="FFC00000"/>
      <name val="Calibri"/>
      <family val="2"/>
    </font>
    <font>
      <b/>
      <i/>
      <sz val="10"/>
      <name val="Calibri"/>
      <family val="2"/>
    </font>
    <font>
      <i/>
      <sz val="10"/>
      <name val="Calibri"/>
      <family val="2"/>
    </font>
    <font>
      <sz val="10"/>
      <name val="Calibri"/>
      <family val="2"/>
    </font>
    <font>
      <sz val="10"/>
      <color rgb="FFC00000"/>
      <name val="Calibri"/>
      <family val="2"/>
    </font>
    <font>
      <b/>
      <i/>
      <sz val="11"/>
      <color rgb="FF008000"/>
      <name val="Calibri"/>
      <family val="2"/>
    </font>
    <font>
      <b/>
      <i/>
      <sz val="11"/>
      <name val="Calibri"/>
      <family val="2"/>
    </font>
    <font>
      <i/>
      <sz val="11"/>
      <name val="Calibri"/>
      <family val="2"/>
    </font>
    <font>
      <sz val="11"/>
      <color rgb="FFC00000"/>
      <name val="Calibri"/>
      <family val="2"/>
    </font>
    <font>
      <b/>
      <sz val="11"/>
      <color theme="1"/>
      <name val="Calibri"/>
      <family val="2"/>
      <scheme val="minor"/>
    </font>
    <font>
      <b/>
      <sz val="11"/>
      <color theme="3"/>
      <name val="Calibri"/>
      <family val="2"/>
    </font>
    <font>
      <b/>
      <i/>
      <sz val="11"/>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5">
    <xf numFmtId="0" fontId="0" fillId="0" borderId="0" xfId="0"/>
    <xf numFmtId="0" fontId="1" fillId="0" borderId="0" xfId="0" applyFont="1"/>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xf numFmtId="164" fontId="1" fillId="0" borderId="0" xfId="0" applyNumberFormat="1" applyFont="1"/>
    <xf numFmtId="2" fontId="1" fillId="0" borderId="0" xfId="0" applyNumberFormat="1" applyFont="1"/>
    <xf numFmtId="11" fontId="1" fillId="0" borderId="0" xfId="0" applyNumberFormat="1" applyFont="1"/>
    <xf numFmtId="0" fontId="1" fillId="0" borderId="0" xfId="0" applyFont="1" applyAlignment="1">
      <alignment horizontal="right"/>
    </xf>
    <xf numFmtId="165" fontId="1" fillId="0" borderId="0" xfId="0" applyNumberFormat="1" applyFont="1"/>
    <xf numFmtId="166" fontId="1" fillId="0" borderId="0" xfId="0" applyNumberFormat="1" applyFont="1"/>
    <xf numFmtId="1" fontId="1" fillId="0" borderId="0" xfId="0" applyNumberFormat="1" applyFont="1"/>
    <xf numFmtId="167" fontId="1" fillId="0" borderId="0" xfId="0" applyNumberFormat="1" applyFont="1"/>
    <xf numFmtId="2" fontId="1" fillId="0" borderId="0" xfId="0" applyNumberFormat="1" applyFont="1" applyAlignment="1">
      <alignment horizontal="right"/>
    </xf>
    <xf numFmtId="0" fontId="1" fillId="0" borderId="0" xfId="0" applyFont="1" applyAlignment="1">
      <alignment horizontal="left"/>
    </xf>
    <xf numFmtId="168" fontId="1" fillId="0" borderId="0" xfId="0" applyNumberFormat="1" applyFont="1"/>
    <xf numFmtId="0" fontId="1" fillId="0" borderId="0" xfId="0" applyFont="1" applyAlignment="1">
      <alignment horizontal="center"/>
    </xf>
    <xf numFmtId="169" fontId="7" fillId="0" borderId="0" xfId="0" applyNumberFormat="1" applyFont="1"/>
    <xf numFmtId="1" fontId="7" fillId="0" borderId="0" xfId="0" applyNumberFormat="1" applyFont="1"/>
    <xf numFmtId="166" fontId="7" fillId="0" borderId="0" xfId="0" applyNumberFormat="1" applyFont="1"/>
    <xf numFmtId="167" fontId="8" fillId="0" borderId="0" xfId="0" applyNumberFormat="1" applyFont="1"/>
    <xf numFmtId="2" fontId="7" fillId="0" borderId="0" xfId="0" applyNumberFormat="1" applyFont="1"/>
    <xf numFmtId="165" fontId="8" fillId="0" borderId="0" xfId="0" applyNumberFormat="1" applyFont="1"/>
    <xf numFmtId="164" fontId="8" fillId="0" borderId="0" xfId="0" applyNumberFormat="1" applyFont="1"/>
    <xf numFmtId="11" fontId="8" fillId="0" borderId="0" xfId="0" applyNumberFormat="1" applyFont="1"/>
    <xf numFmtId="168" fontId="8" fillId="0" borderId="0" xfId="0" applyNumberFormat="1" applyFont="1"/>
    <xf numFmtId="169" fontId="9" fillId="0" borderId="0" xfId="0" applyNumberFormat="1" applyFont="1"/>
    <xf numFmtId="1" fontId="9" fillId="0" borderId="0" xfId="0" applyNumberFormat="1" applyFont="1"/>
    <xf numFmtId="166" fontId="9" fillId="0" borderId="0" xfId="0" applyNumberFormat="1" applyFont="1"/>
    <xf numFmtId="2" fontId="9" fillId="0" borderId="0" xfId="0" applyNumberFormat="1" applyFont="1"/>
    <xf numFmtId="167" fontId="10" fillId="0" borderId="0" xfId="0" applyNumberFormat="1" applyFont="1"/>
    <xf numFmtId="165" fontId="10" fillId="0" borderId="0" xfId="0" applyNumberFormat="1" applyFont="1"/>
    <xf numFmtId="164" fontId="10" fillId="0" borderId="0" xfId="0" applyNumberFormat="1" applyFont="1"/>
    <xf numFmtId="11" fontId="10" fillId="0" borderId="0" xfId="0" applyNumberFormat="1" applyFont="1"/>
    <xf numFmtId="168" fontId="10" fillId="0" borderId="0" xfId="0" applyNumberFormat="1" applyFont="1"/>
    <xf numFmtId="169" fontId="11" fillId="0" borderId="0" xfId="0" applyNumberFormat="1" applyFont="1"/>
    <xf numFmtId="1" fontId="11" fillId="0" borderId="0" xfId="0" applyNumberFormat="1" applyFont="1"/>
    <xf numFmtId="166" fontId="11" fillId="0" borderId="0" xfId="0" applyNumberFormat="1" applyFont="1"/>
    <xf numFmtId="2" fontId="11" fillId="0" borderId="0" xfId="0" applyNumberFormat="1" applyFont="1"/>
    <xf numFmtId="164" fontId="12" fillId="0" borderId="0" xfId="0" applyNumberFormat="1" applyFont="1"/>
    <xf numFmtId="165" fontId="12" fillId="0" borderId="0" xfId="0" applyNumberFormat="1" applyFont="1"/>
    <xf numFmtId="167" fontId="12" fillId="0" borderId="0" xfId="0" applyNumberFormat="1" applyFont="1"/>
    <xf numFmtId="11" fontId="12" fillId="0" borderId="0" xfId="0" applyNumberFormat="1" applyFont="1"/>
    <xf numFmtId="169" fontId="13" fillId="0" borderId="0" xfId="0" applyNumberFormat="1" applyFont="1"/>
    <xf numFmtId="1" fontId="13" fillId="0" borderId="0" xfId="0" applyNumberFormat="1" applyFont="1"/>
    <xf numFmtId="166" fontId="13" fillId="0" borderId="0" xfId="0" applyNumberFormat="1" applyFont="1"/>
    <xf numFmtId="164" fontId="14" fillId="0" borderId="0" xfId="0" applyNumberFormat="1" applyFont="1"/>
    <xf numFmtId="2" fontId="13" fillId="0" borderId="0" xfId="0" applyNumberFormat="1" applyFont="1"/>
    <xf numFmtId="165" fontId="14" fillId="0" borderId="0" xfId="0" applyNumberFormat="1" applyFont="1"/>
    <xf numFmtId="167" fontId="14" fillId="0" borderId="0" xfId="0" applyNumberFormat="1" applyFont="1"/>
    <xf numFmtId="11" fontId="14" fillId="0" borderId="0" xfId="0" applyNumberFormat="1" applyFont="1"/>
    <xf numFmtId="168" fontId="14" fillId="0" borderId="0" xfId="0" applyNumberFormat="1" applyFont="1"/>
    <xf numFmtId="169" fontId="15" fillId="0" borderId="0" xfId="0" applyNumberFormat="1" applyFont="1"/>
    <xf numFmtId="1" fontId="15" fillId="0" borderId="0" xfId="0" applyNumberFormat="1" applyFont="1"/>
    <xf numFmtId="166" fontId="15" fillId="0" borderId="0" xfId="0" applyNumberFormat="1" applyFont="1"/>
    <xf numFmtId="164" fontId="16" fillId="0" borderId="0" xfId="0" applyNumberFormat="1" applyFont="1"/>
    <xf numFmtId="2" fontId="15" fillId="0" borderId="0" xfId="0" applyNumberFormat="1" applyFont="1"/>
    <xf numFmtId="165" fontId="16" fillId="0" borderId="0" xfId="0" applyNumberFormat="1" applyFont="1"/>
    <xf numFmtId="167" fontId="16" fillId="0" borderId="0" xfId="0" applyNumberFormat="1" applyFont="1"/>
    <xf numFmtId="11" fontId="16" fillId="0" borderId="0" xfId="0" applyNumberFormat="1" applyFont="1"/>
    <xf numFmtId="168" fontId="16" fillId="0" borderId="0" xfId="0" applyNumberFormat="1" applyFont="1"/>
    <xf numFmtId="0" fontId="19" fillId="0" borderId="0" xfId="0" applyFont="1"/>
    <xf numFmtId="0" fontId="0" fillId="0" borderId="0" xfId="0" applyAlignment="1">
      <alignment horizontal="center"/>
    </xf>
    <xf numFmtId="0" fontId="20" fillId="0" borderId="0" xfId="0" applyFont="1"/>
    <xf numFmtId="0" fontId="21" fillId="0" borderId="0" xfId="0" applyFont="1"/>
    <xf numFmtId="0" fontId="22" fillId="0" borderId="0" xfId="0" applyFont="1" applyAlignment="1">
      <alignment horizontal="left"/>
    </xf>
    <xf numFmtId="0" fontId="23" fillId="0" borderId="0" xfId="0" applyFont="1" applyAlignment="1">
      <alignment horizontal="center" wrapText="1"/>
    </xf>
    <xf numFmtId="0" fontId="24" fillId="0" borderId="0" xfId="0" applyFont="1" applyAlignment="1">
      <alignment horizontal="center" vertical="center"/>
    </xf>
    <xf numFmtId="0" fontId="19" fillId="0" borderId="1" xfId="0" applyFont="1" applyBorder="1" applyAlignment="1">
      <alignment horizontal="left"/>
    </xf>
    <xf numFmtId="0" fontId="0" fillId="0" borderId="2" xfId="0" applyBorder="1" applyAlignment="1">
      <alignment horizontal="left"/>
    </xf>
    <xf numFmtId="0" fontId="22" fillId="0" borderId="1" xfId="0" applyFont="1" applyBorder="1" applyAlignment="1">
      <alignment horizontal="left"/>
    </xf>
    <xf numFmtId="0" fontId="22" fillId="0" borderId="2" xfId="0" applyFont="1" applyBorder="1" applyAlignment="1">
      <alignment horizontal="left"/>
    </xf>
    <xf numFmtId="3" fontId="0" fillId="0" borderId="0" xfId="0" applyNumberFormat="1"/>
    <xf numFmtId="0" fontId="0" fillId="0" borderId="0" xfId="0" applyAlignment="1">
      <alignment horizontal="right"/>
    </xf>
    <xf numFmtId="0" fontId="19" fillId="0" borderId="4" xfId="0" applyFont="1" applyBorder="1" applyAlignment="1">
      <alignment horizontal="left"/>
    </xf>
    <xf numFmtId="0" fontId="19" fillId="0" borderId="0" xfId="0" applyFont="1" applyAlignment="1">
      <alignment horizontal="left"/>
    </xf>
    <xf numFmtId="0" fontId="0" fillId="0" borderId="0" xfId="0" applyAlignment="1">
      <alignment horizontal="left"/>
    </xf>
    <xf numFmtId="0" fontId="26" fillId="0" borderId="4" xfId="0" applyFont="1" applyBorder="1" applyAlignment="1">
      <alignment horizontal="left"/>
    </xf>
    <xf numFmtId="0" fontId="26" fillId="0" borderId="0" xfId="0" applyFont="1" applyAlignment="1">
      <alignment horizontal="left"/>
    </xf>
    <xf numFmtId="170" fontId="0" fillId="0" borderId="0" xfId="0" applyNumberFormat="1"/>
    <xf numFmtId="4" fontId="0" fillId="0" borderId="0" xfId="0" applyNumberFormat="1"/>
    <xf numFmtId="171" fontId="0" fillId="0" borderId="0" xfId="0" applyNumberFormat="1"/>
    <xf numFmtId="172" fontId="0" fillId="0" borderId="0" xfId="0" applyNumberFormat="1"/>
    <xf numFmtId="0" fontId="25" fillId="0" borderId="0" xfId="0" applyFont="1" applyAlignment="1">
      <alignment horizontal="left"/>
    </xf>
    <xf numFmtId="173" fontId="0" fillId="0" borderId="0" xfId="0" applyNumberFormat="1"/>
    <xf numFmtId="174" fontId="27" fillId="2" borderId="0" xfId="0" applyNumberFormat="1" applyFont="1" applyFill="1" applyAlignment="1">
      <alignment horizontal="center"/>
    </xf>
    <xf numFmtId="174" fontId="27" fillId="0" borderId="0" xfId="0" applyNumberFormat="1" applyFont="1" applyAlignment="1">
      <alignment horizontal="center"/>
    </xf>
    <xf numFmtId="0" fontId="19" fillId="0" borderId="6" xfId="0" applyFont="1" applyBorder="1" applyAlignment="1">
      <alignment horizontal="left"/>
    </xf>
    <xf numFmtId="0" fontId="19" fillId="0" borderId="7" xfId="0" applyFont="1" applyBorder="1" applyAlignment="1">
      <alignment horizontal="left"/>
    </xf>
    <xf numFmtId="0" fontId="0" fillId="0" borderId="7" xfId="0" applyBorder="1" applyAlignment="1">
      <alignment horizontal="left"/>
    </xf>
    <xf numFmtId="174" fontId="0" fillId="0" borderId="0" xfId="0" applyNumberFormat="1"/>
    <xf numFmtId="0" fontId="22" fillId="0" borderId="4" xfId="0" applyFont="1" applyBorder="1" applyAlignment="1">
      <alignment horizontal="left"/>
    </xf>
    <xf numFmtId="0" fontId="25" fillId="0" borderId="4" xfId="0" applyFont="1" applyBorder="1" applyAlignment="1">
      <alignment horizontal="left"/>
    </xf>
    <xf numFmtId="0" fontId="27" fillId="3" borderId="0" xfId="0" applyFont="1" applyFill="1" applyAlignment="1">
      <alignment horizontal="right"/>
    </xf>
    <xf numFmtId="0" fontId="27" fillId="0" borderId="0" xfId="0" applyFont="1" applyAlignment="1">
      <alignment horizontal="right"/>
    </xf>
    <xf numFmtId="0" fontId="27" fillId="2" borderId="0" xfId="0" applyFont="1" applyFill="1" applyAlignment="1">
      <alignment horizontal="right"/>
    </xf>
    <xf numFmtId="0" fontId="25" fillId="0" borderId="6" xfId="0" applyFont="1" applyBorder="1" applyAlignment="1">
      <alignment horizontal="left"/>
    </xf>
    <xf numFmtId="0" fontId="25" fillId="0" borderId="7" xfId="0" applyFont="1" applyBorder="1" applyAlignment="1">
      <alignment horizontal="left"/>
    </xf>
    <xf numFmtId="0" fontId="28" fillId="0" borderId="0" xfId="0" applyFont="1" applyAlignment="1">
      <alignment horizontal="center" wrapText="1"/>
    </xf>
    <xf numFmtId="0" fontId="29" fillId="0" borderId="0" xfId="0" applyFont="1" applyAlignment="1">
      <alignment horizontal="center" vertical="center"/>
    </xf>
    <xf numFmtId="0" fontId="19" fillId="0" borderId="0" xfId="0" applyFont="1" applyAlignment="1">
      <alignment horizontal="right"/>
    </xf>
    <xf numFmtId="166" fontId="19" fillId="0" borderId="0" xfId="0" applyNumberFormat="1" applyFont="1"/>
    <xf numFmtId="167" fontId="19" fillId="0" borderId="0" xfId="0" applyNumberFormat="1" applyFont="1"/>
    <xf numFmtId="3" fontId="19" fillId="0" borderId="0" xfId="0" applyNumberFormat="1" applyFont="1"/>
    <xf numFmtId="164" fontId="19" fillId="0" borderId="0" xfId="0" applyNumberFormat="1" applyFont="1"/>
    <xf numFmtId="168" fontId="19" fillId="0" borderId="0" xfId="0" applyNumberFormat="1" applyFont="1"/>
    <xf numFmtId="170" fontId="19" fillId="0" borderId="0" xfId="0" applyNumberFormat="1" applyFont="1"/>
    <xf numFmtId="4" fontId="19" fillId="0" borderId="0" xfId="0" applyNumberFormat="1" applyFont="1"/>
    <xf numFmtId="171" fontId="19" fillId="0" borderId="0" xfId="0" applyNumberFormat="1" applyFont="1"/>
    <xf numFmtId="2" fontId="19" fillId="0" borderId="0" xfId="0" applyNumberFormat="1" applyFont="1"/>
    <xf numFmtId="172" fontId="19" fillId="0" borderId="0" xfId="0" applyNumberFormat="1" applyFont="1"/>
    <xf numFmtId="1" fontId="19" fillId="0" borderId="0" xfId="0" applyNumberFormat="1" applyFont="1"/>
    <xf numFmtId="173" fontId="19" fillId="0" borderId="0" xfId="0" applyNumberFormat="1" applyFont="1"/>
    <xf numFmtId="174" fontId="19" fillId="0" borderId="0" xfId="0" applyNumberFormat="1" applyFont="1"/>
    <xf numFmtId="165" fontId="19" fillId="0" borderId="0" xfId="0" applyNumberFormat="1" applyFont="1"/>
    <xf numFmtId="170" fontId="27" fillId="2" borderId="0" xfId="0" applyNumberFormat="1" applyFont="1" applyFill="1" applyAlignment="1">
      <alignment horizontal="center"/>
    </xf>
    <xf numFmtId="0" fontId="20" fillId="0" borderId="0" xfId="0" applyFont="1" applyAlignment="1">
      <alignment horizontal="left"/>
    </xf>
    <xf numFmtId="0" fontId="20" fillId="0" borderId="0" xfId="0" applyFont="1" applyAlignment="1">
      <alignment horizontal="right"/>
    </xf>
    <xf numFmtId="0" fontId="30" fillId="0" borderId="0" xfId="0" applyFont="1" applyAlignment="1">
      <alignment horizontal="right"/>
    </xf>
    <xf numFmtId="2" fontId="0" fillId="0" borderId="0" xfId="0" applyNumberFormat="1" applyAlignment="1">
      <alignment horizontal="right"/>
    </xf>
    <xf numFmtId="164" fontId="0" fillId="0" borderId="0" xfId="0" applyNumberFormat="1" applyAlignment="1">
      <alignment horizontal="right"/>
    </xf>
    <xf numFmtId="166" fontId="0" fillId="0" borderId="0" xfId="0" applyNumberFormat="1" applyAlignment="1">
      <alignment horizontal="right"/>
    </xf>
    <xf numFmtId="0" fontId="22" fillId="4" borderId="2" xfId="0" applyFont="1" applyFill="1" applyBorder="1" applyAlignment="1">
      <alignment horizontal="left"/>
    </xf>
    <xf numFmtId="0" fontId="22" fillId="4" borderId="3" xfId="0" applyFont="1" applyFill="1" applyBorder="1" applyAlignment="1">
      <alignment horizontal="left"/>
    </xf>
    <xf numFmtId="0" fontId="25" fillId="4" borderId="0" xfId="0" applyFont="1" applyFill="1" applyAlignment="1">
      <alignment horizontal="left"/>
    </xf>
    <xf numFmtId="0" fontId="25" fillId="4" borderId="5" xfId="0" applyFont="1" applyFill="1" applyBorder="1" applyAlignment="1">
      <alignment horizontal="left"/>
    </xf>
    <xf numFmtId="0" fontId="26" fillId="4" borderId="0" xfId="0" applyFont="1" applyFill="1" applyAlignment="1">
      <alignment horizontal="left"/>
    </xf>
    <xf numFmtId="0" fontId="26" fillId="4" borderId="5" xfId="0" applyFont="1" applyFill="1" applyBorder="1" applyAlignment="1">
      <alignment horizontal="left"/>
    </xf>
    <xf numFmtId="0" fontId="25" fillId="4" borderId="7" xfId="0" applyFont="1" applyFill="1" applyBorder="1" applyAlignment="1">
      <alignment horizontal="left"/>
    </xf>
    <xf numFmtId="0" fontId="25" fillId="4" borderId="8" xfId="0" applyFont="1" applyFill="1" applyBorder="1" applyAlignment="1">
      <alignment horizontal="left"/>
    </xf>
    <xf numFmtId="0" fontId="0" fillId="4" borderId="2" xfId="0" applyFill="1" applyBorder="1" applyAlignment="1">
      <alignment horizontal="left"/>
    </xf>
    <xf numFmtId="0" fontId="0" fillId="4" borderId="3" xfId="0" applyFill="1" applyBorder="1" applyAlignment="1">
      <alignment horizontal="left"/>
    </xf>
    <xf numFmtId="0" fontId="19" fillId="4" borderId="0" xfId="0" applyFont="1" applyFill="1" applyAlignment="1">
      <alignment horizontal="left"/>
    </xf>
    <xf numFmtId="0" fontId="19" fillId="4" borderId="5" xfId="0" applyFont="1" applyFill="1" applyBorder="1" applyAlignment="1">
      <alignment horizontal="left"/>
    </xf>
    <xf numFmtId="0" fontId="19" fillId="4" borderId="7" xfId="0" applyFont="1" applyFill="1" applyBorder="1" applyAlignment="1">
      <alignment horizontal="left"/>
    </xf>
    <xf numFmtId="0" fontId="19" fillId="4" borderId="8" xfId="0" applyFont="1" applyFill="1" applyBorder="1" applyAlignment="1">
      <alignment horizontal="left"/>
    </xf>
    <xf numFmtId="2" fontId="27" fillId="3" borderId="0" xfId="0" applyNumberFormat="1" applyFont="1" applyFill="1" applyAlignment="1">
      <alignment horizontal="right"/>
    </xf>
    <xf numFmtId="0" fontId="32" fillId="0" borderId="0" xfId="0" applyFont="1"/>
    <xf numFmtId="0" fontId="3" fillId="0" borderId="0" xfId="0" applyFont="1"/>
    <xf numFmtId="14" fontId="0" fillId="0" borderId="0" xfId="0" applyNumberFormat="1"/>
    <xf numFmtId="0" fontId="31" fillId="0" borderId="0" xfId="0" applyFont="1"/>
  </cellXfs>
  <cellStyles count="1">
    <cellStyle name="Normal" xfId="0" builtinId="0"/>
  </cellStyles>
  <dxfs count="15">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008000"/>
      </font>
      <fill>
        <patternFill>
          <bgColor theme="6" tint="0.79998168889431442"/>
        </patternFill>
      </fill>
    </dxf>
    <dxf>
      <font>
        <b/>
        <i/>
        <color rgb="FFC00000"/>
      </font>
      <fill>
        <patternFill>
          <bgColor theme="5" tint="0.79998168889431442"/>
        </patternFill>
      </fill>
    </dxf>
    <dxf>
      <font>
        <b/>
        <i/>
        <color rgb="FFC00000"/>
      </font>
      <fill>
        <patternFill>
          <bgColor theme="5" tint="0.79998168889431442"/>
        </patternFill>
      </fill>
    </dxf>
    <dxf>
      <font>
        <b/>
        <i/>
        <color rgb="FFC00000"/>
      </font>
      <fill>
        <patternFill>
          <bgColor theme="5" tint="0.79998168889431442"/>
        </patternFill>
      </fill>
    </dxf>
    <dxf>
      <font>
        <b/>
        <i/>
        <color rgb="FFC00000"/>
      </font>
      <fill>
        <patternFill>
          <bgColor theme="5" tint="0.79998168889431442"/>
        </patternFill>
      </fill>
    </dxf>
    <dxf>
      <font>
        <b/>
        <i/>
        <color rgb="FFC00000"/>
      </font>
      <fill>
        <patternFill>
          <bgColor theme="5" tint="0.79998168889431442"/>
        </patternFill>
      </fill>
    </dxf>
  </dxfs>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26</xdr:col>
      <xdr:colOff>7621</xdr:colOff>
      <xdr:row>14</xdr:row>
      <xdr:rowOff>0</xdr:rowOff>
    </xdr:from>
    <xdr:ext cx="4373880" cy="1120140"/>
    <xdr:sp macro="" textlink="">
      <xdr:nvSpPr>
        <xdr:cNvPr id="2" name="TextBox 1">
          <a:extLst>
            <a:ext uri="{FF2B5EF4-FFF2-40B4-BE49-F238E27FC236}">
              <a16:creationId xmlns:a16="http://schemas.microsoft.com/office/drawing/2014/main" id="{6E4838F6-BDB7-4C91-B2D2-DEE2A3C2DD17}"/>
            </a:ext>
          </a:extLst>
        </xdr:cNvPr>
        <xdr:cNvSpPr txBox="1"/>
      </xdr:nvSpPr>
      <xdr:spPr>
        <a:xfrm>
          <a:off x="16764001" y="2194560"/>
          <a:ext cx="4373880" cy="1120140"/>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To the extent that the response</a:t>
          </a:r>
          <a:r>
            <a:rPr lang="en-US" sz="1100" baseline="0"/>
            <a:t> at natural pH represents leaching in the short-term, only Al and Cr (total) emerge from screening assessment as a continuing COPC in at least 2 of the 3 fresh materials. Additionally, RMS-3 has As, Ba, and Mo that are COPCs at the natural pH.  However, all of these COPCs are included in the long-term summary, therefore, all COPCs will carry forward to scenario assessment.</a:t>
          </a:r>
          <a:endParaRPr lang="en-US" sz="1100"/>
        </a:p>
      </xdr:txBody>
    </xdr:sp>
    <xdr:clientData/>
  </xdr:oneCellAnchor>
  <xdr:oneCellAnchor>
    <xdr:from>
      <xdr:col>33</xdr:col>
      <xdr:colOff>0</xdr:colOff>
      <xdr:row>32</xdr:row>
      <xdr:rowOff>0</xdr:rowOff>
    </xdr:from>
    <xdr:ext cx="4373880" cy="1318260"/>
    <xdr:sp macro="" textlink="">
      <xdr:nvSpPr>
        <xdr:cNvPr id="3" name="TextBox 2">
          <a:extLst>
            <a:ext uri="{FF2B5EF4-FFF2-40B4-BE49-F238E27FC236}">
              <a16:creationId xmlns:a16="http://schemas.microsoft.com/office/drawing/2014/main" id="{468E5194-29AC-43A5-9D2C-B7C493432306}"/>
            </a:ext>
          </a:extLst>
        </xdr:cNvPr>
        <xdr:cNvSpPr txBox="1"/>
      </xdr:nvSpPr>
      <xdr:spPr>
        <a:xfrm>
          <a:off x="22357080" y="5486400"/>
          <a:ext cx="4373880" cy="1318260"/>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Based primarily on longer-term assessments</a:t>
          </a:r>
          <a:r>
            <a:rPr lang="en-US" sz="1100" baseline="0"/>
            <a:t> such as pH Equilibrium over the pH Domain (8.2 to 13) and Full LSP over pH doman and L/S range, 9 COPCs continue onto scenario assessment due to being COPCs for 2 of the 3 fresh slag samples. The screening assessment eliminates 14 constituents (Sb, Be, B, Cd, Cu, Fe, Pb, Li, Mn, Ni, Tl, Sn, U, and Zn) from scenario assessment. Relative to the screening assessment for fresh EAF slags, Mn and Tl increase in field-aged slags while Sr decreases.</a:t>
          </a:r>
          <a:endParaRPr lang="en-US"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arraba\Dropbox\PC\Documents\EAF%20Slag_Screening%20(25-Nov-2023).xlsx" TargetMode="External"/><Relationship Id="rId1" Type="http://schemas.openxmlformats.org/officeDocument/2006/relationships/externalLinkPath" Target="/Users/garraba/Dropbox/PC/Documents/EAF%20Slag_Screening%20(25-Nov-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MS-1"/>
      <sheetName val="RMS-2"/>
      <sheetName val="RMS-3"/>
      <sheetName val="R8A"/>
      <sheetName val="R8B"/>
      <sheetName val="Summary"/>
    </sheetNames>
    <sheetDataSet>
      <sheetData sheetId="0">
        <row r="162">
          <cell r="C162" t="str">
            <v>Aluminum</v>
          </cell>
          <cell r="D162">
            <v>0.2</v>
          </cell>
        </row>
        <row r="163">
          <cell r="C163" t="str">
            <v>Antimony</v>
          </cell>
          <cell r="D163">
            <v>6.0000000000000001E-3</v>
          </cell>
        </row>
        <row r="164">
          <cell r="C164" t="str">
            <v>Arsenic</v>
          </cell>
          <cell r="D164">
            <v>0.01</v>
          </cell>
        </row>
        <row r="165">
          <cell r="C165" t="str">
            <v>Barium</v>
          </cell>
          <cell r="D165">
            <v>2</v>
          </cell>
        </row>
        <row r="166">
          <cell r="C166" t="str">
            <v>Beryllium</v>
          </cell>
          <cell r="D166">
            <v>4.0000000000000001E-3</v>
          </cell>
        </row>
        <row r="167">
          <cell r="C167" t="str">
            <v>Boron</v>
          </cell>
          <cell r="D167">
            <v>4</v>
          </cell>
        </row>
        <row r="168">
          <cell r="C168" t="str">
            <v>Cadmium</v>
          </cell>
          <cell r="D168">
            <v>5.0000000000000001E-3</v>
          </cell>
        </row>
        <row r="169">
          <cell r="C169" t="str">
            <v>Chromium</v>
          </cell>
          <cell r="D169">
            <v>0.1</v>
          </cell>
        </row>
        <row r="170">
          <cell r="C170" t="str">
            <v>Cobalt</v>
          </cell>
          <cell r="D170">
            <v>6.0000000000000001E-3</v>
          </cell>
        </row>
        <row r="171">
          <cell r="C171" t="str">
            <v>Copper</v>
          </cell>
          <cell r="D171">
            <v>1.3</v>
          </cell>
        </row>
        <row r="172">
          <cell r="C172" t="str">
            <v>Iron</v>
          </cell>
          <cell r="D172">
            <v>0.3</v>
          </cell>
        </row>
        <row r="173">
          <cell r="C173" t="str">
            <v>Lead</v>
          </cell>
          <cell r="D173">
            <v>1.4999999999999999E-2</v>
          </cell>
        </row>
        <row r="174">
          <cell r="C174" t="str">
            <v>Lithium</v>
          </cell>
          <cell r="D174">
            <v>0.04</v>
          </cell>
        </row>
        <row r="175">
          <cell r="C175" t="str">
            <v>Manganese</v>
          </cell>
          <cell r="D175">
            <v>0.05</v>
          </cell>
        </row>
        <row r="176">
          <cell r="C176" t="str">
            <v>Molybdenum</v>
          </cell>
          <cell r="D176">
            <v>0.1</v>
          </cell>
        </row>
        <row r="177">
          <cell r="C177" t="str">
            <v>Nickel</v>
          </cell>
          <cell r="D177">
            <v>0.39</v>
          </cell>
        </row>
        <row r="178">
          <cell r="C178" t="str">
            <v>Selenium</v>
          </cell>
          <cell r="D178">
            <v>0.05</v>
          </cell>
        </row>
        <row r="179">
          <cell r="C179" t="str">
            <v>Strontium</v>
          </cell>
          <cell r="D179">
            <v>12</v>
          </cell>
        </row>
        <row r="180">
          <cell r="C180" t="str">
            <v>Thallium</v>
          </cell>
          <cell r="D180">
            <v>2E-3</v>
          </cell>
        </row>
        <row r="181">
          <cell r="C181" t="str">
            <v>Tin</v>
          </cell>
          <cell r="D181">
            <v>12</v>
          </cell>
        </row>
        <row r="182">
          <cell r="C182" t="str">
            <v>Uranium</v>
          </cell>
          <cell r="D182">
            <v>4.0000000000000001E-3</v>
          </cell>
        </row>
        <row r="183">
          <cell r="C183" t="str">
            <v>Vanadium</v>
          </cell>
          <cell r="D183">
            <v>8.5999999999999993E-2</v>
          </cell>
        </row>
        <row r="184">
          <cell r="C184" t="str">
            <v>Zinc</v>
          </cell>
          <cell r="D184">
            <v>5</v>
          </cell>
        </row>
      </sheetData>
      <sheetData sheetId="1">
        <row r="27">
          <cell r="G27">
            <v>93140.425531914894</v>
          </cell>
        </row>
      </sheetData>
      <sheetData sheetId="2">
        <row r="27">
          <cell r="G27">
            <v>100034.04255319148</v>
          </cell>
        </row>
      </sheetData>
      <sheetData sheetId="3">
        <row r="27">
          <cell r="G27">
            <v>100417.02127659574</v>
          </cell>
        </row>
      </sheetData>
      <sheetData sheetId="4">
        <row r="27">
          <cell r="G27">
            <v>94097.872340425529</v>
          </cell>
        </row>
      </sheetData>
      <sheetData sheetId="5"/>
    </sheetDataSet>
  </externalBook>
</externalLink>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E0849-9123-4BCB-A6E3-2A2EA25CAA70}">
  <sheetPr>
    <tabColor rgb="FFFFC000"/>
  </sheetPr>
  <dimension ref="A1:AL144"/>
  <sheetViews>
    <sheetView tabSelected="1" zoomScaleNormal="100" workbookViewId="0">
      <selection activeCell="N4" sqref="N4"/>
    </sheetView>
  </sheetViews>
  <sheetFormatPr defaultRowHeight="14.4" x14ac:dyDescent="0.3"/>
  <cols>
    <col min="2" max="2" width="12.77734375" customWidth="1"/>
    <col min="3" max="3" width="11" customWidth="1"/>
    <col min="4" max="8" width="10.77734375" customWidth="1"/>
    <col min="9" max="9" width="9.21875" bestFit="1" customWidth="1"/>
    <col min="10" max="10" width="2.77734375" customWidth="1"/>
    <col min="11" max="15" width="10.77734375" customWidth="1"/>
    <col min="16" max="17" width="2.77734375" customWidth="1"/>
    <col min="18" max="18" width="12.77734375" style="65" customWidth="1"/>
    <col min="19" max="19" width="11.77734375" style="65" customWidth="1"/>
    <col min="20" max="24" width="11.77734375" customWidth="1"/>
    <col min="25" max="25" width="2.77734375" customWidth="1"/>
    <col min="27" max="31" width="12.77734375" customWidth="1"/>
    <col min="34" max="38" width="12.77734375" customWidth="1"/>
  </cols>
  <sheetData>
    <row r="1" spans="1:38" x14ac:dyDescent="0.3">
      <c r="A1" s="141" t="s">
        <v>122</v>
      </c>
    </row>
    <row r="2" spans="1:38" x14ac:dyDescent="0.3">
      <c r="A2" s="142" t="s">
        <v>126</v>
      </c>
      <c r="G2" s="77" t="s">
        <v>127</v>
      </c>
      <c r="H2" s="144" t="s">
        <v>128</v>
      </c>
    </row>
    <row r="3" spans="1:38" x14ac:dyDescent="0.3">
      <c r="A3" s="77" t="s">
        <v>123</v>
      </c>
      <c r="B3" s="143">
        <v>45261</v>
      </c>
      <c r="C3" t="s">
        <v>124</v>
      </c>
      <c r="F3" s="65"/>
      <c r="H3" s="144" t="s">
        <v>129</v>
      </c>
    </row>
    <row r="4" spans="1:38" x14ac:dyDescent="0.3">
      <c r="B4" s="143">
        <v>45682</v>
      </c>
      <c r="C4" t="s">
        <v>125</v>
      </c>
      <c r="F4" s="65"/>
      <c r="H4" s="144" t="s">
        <v>130</v>
      </c>
    </row>
    <row r="5" spans="1:38" x14ac:dyDescent="0.3">
      <c r="F5" s="65"/>
      <c r="G5" s="66"/>
    </row>
    <row r="6" spans="1:38" x14ac:dyDescent="0.3">
      <c r="F6" s="65" t="s">
        <v>100</v>
      </c>
      <c r="G6" s="66">
        <v>2</v>
      </c>
    </row>
    <row r="7" spans="1:38" x14ac:dyDescent="0.3">
      <c r="B7" s="67" t="s">
        <v>101</v>
      </c>
      <c r="C7" s="65"/>
      <c r="D7" s="65"/>
      <c r="E7" s="68" t="s">
        <v>102</v>
      </c>
      <c r="F7" s="65"/>
      <c r="G7" s="65"/>
      <c r="H7" s="65"/>
      <c r="I7" s="65"/>
      <c r="K7" s="67" t="s">
        <v>120</v>
      </c>
      <c r="R7" s="120" t="s">
        <v>121</v>
      </c>
      <c r="AA7" s="67" t="s">
        <v>104</v>
      </c>
      <c r="AH7" s="67" t="s">
        <v>105</v>
      </c>
    </row>
    <row r="8" spans="1:38" ht="28.8" x14ac:dyDescent="0.3">
      <c r="B8" s="102" t="s">
        <v>9</v>
      </c>
      <c r="C8" s="102" t="s">
        <v>32</v>
      </c>
      <c r="D8" s="102" t="s">
        <v>106</v>
      </c>
      <c r="E8" s="102" t="s">
        <v>33</v>
      </c>
      <c r="F8" s="102" t="s">
        <v>70</v>
      </c>
      <c r="G8" s="102" t="s">
        <v>107</v>
      </c>
      <c r="H8" s="102" t="s">
        <v>108</v>
      </c>
      <c r="I8" s="102" t="s">
        <v>72</v>
      </c>
      <c r="J8" s="70"/>
      <c r="K8" s="70" t="s">
        <v>33</v>
      </c>
      <c r="L8" s="70" t="s">
        <v>70</v>
      </c>
      <c r="M8" s="70" t="s">
        <v>107</v>
      </c>
      <c r="N8" s="70" t="s">
        <v>108</v>
      </c>
      <c r="O8" s="70" t="s">
        <v>72</v>
      </c>
      <c r="R8" s="102" t="s">
        <v>9</v>
      </c>
      <c r="S8" s="102" t="s">
        <v>32</v>
      </c>
      <c r="T8" s="70" t="s">
        <v>33</v>
      </c>
      <c r="U8" s="70" t="s">
        <v>70</v>
      </c>
      <c r="V8" s="70" t="s">
        <v>107</v>
      </c>
      <c r="W8" s="70" t="s">
        <v>108</v>
      </c>
      <c r="X8" s="70" t="s">
        <v>72</v>
      </c>
      <c r="Y8" s="70"/>
      <c r="Z8" s="70" t="s">
        <v>109</v>
      </c>
      <c r="AA8" s="70" t="s">
        <v>101</v>
      </c>
      <c r="AB8" s="70" t="s">
        <v>110</v>
      </c>
      <c r="AC8" s="70" t="s">
        <v>111</v>
      </c>
      <c r="AD8" s="70" t="s">
        <v>112</v>
      </c>
      <c r="AE8" s="70" t="s">
        <v>113</v>
      </c>
      <c r="AG8" s="70" t="s">
        <v>109</v>
      </c>
      <c r="AH8" s="70" t="s">
        <v>101</v>
      </c>
      <c r="AI8" s="70" t="s">
        <v>110</v>
      </c>
      <c r="AJ8" s="70" t="s">
        <v>111</v>
      </c>
      <c r="AK8" s="70" t="s">
        <v>112</v>
      </c>
      <c r="AL8" s="70" t="s">
        <v>113</v>
      </c>
    </row>
    <row r="9" spans="1:38" x14ac:dyDescent="0.3">
      <c r="B9" s="103" t="s">
        <v>7</v>
      </c>
      <c r="C9" s="103" t="s">
        <v>36</v>
      </c>
      <c r="D9" s="103" t="s">
        <v>36</v>
      </c>
      <c r="E9" s="103" t="s">
        <v>36</v>
      </c>
      <c r="F9" s="103" t="s">
        <v>36</v>
      </c>
      <c r="G9" s="103" t="s">
        <v>36</v>
      </c>
      <c r="H9" s="103" t="s">
        <v>36</v>
      </c>
      <c r="I9" s="103" t="s">
        <v>36</v>
      </c>
      <c r="J9" s="7"/>
      <c r="R9" s="103" t="s">
        <v>7</v>
      </c>
      <c r="S9" s="103" t="s">
        <v>36</v>
      </c>
      <c r="Z9" s="66">
        <v>1</v>
      </c>
      <c r="AA9" s="72" t="str">
        <f>R10</f>
        <v>Aluminum</v>
      </c>
      <c r="AB9" s="73" t="str">
        <f>R38</f>
        <v>Aluminum</v>
      </c>
      <c r="AC9" s="73" t="str">
        <f>R66</f>
        <v>Aluminum</v>
      </c>
      <c r="AD9" s="134" t="str">
        <f>R94</f>
        <v>Aluminum</v>
      </c>
      <c r="AE9" s="135" t="str">
        <f>R122</f>
        <v>Aluminum</v>
      </c>
      <c r="AG9" s="66">
        <v>1</v>
      </c>
      <c r="AH9" s="74" t="s">
        <v>38</v>
      </c>
      <c r="AI9" s="75" t="s">
        <v>38</v>
      </c>
      <c r="AJ9" s="75" t="s">
        <v>38</v>
      </c>
      <c r="AK9" s="126" t="s">
        <v>38</v>
      </c>
      <c r="AL9" s="127" t="s">
        <v>38</v>
      </c>
    </row>
    <row r="10" spans="1:38" x14ac:dyDescent="0.3">
      <c r="B10" s="104" t="str">
        <f>'[1]RMS-1'!C162</f>
        <v>Aluminum</v>
      </c>
      <c r="C10" s="105">
        <f>'[1]RMS-1'!D162</f>
        <v>0.2</v>
      </c>
      <c r="D10" s="106">
        <v>2.5999999999999999E-3</v>
      </c>
      <c r="E10" s="107">
        <f>ROUND('RMS-1'!$G27,$G$6-(1+INT(LOG10(ABS('RMS-1'!$G27)))))</f>
        <v>100000</v>
      </c>
      <c r="F10" s="107">
        <f>ROUND('RMS-1'!$G62,$G$6-(1+INT(LOG10(ABS('RMS-1'!$G62)))))</f>
        <v>44000</v>
      </c>
      <c r="G10" s="107">
        <f>ROUND('RMS-1'!$G96,$G$6-(1+INT(LOG10(ABS('RMS-1'!$G96)))))</f>
        <v>64</v>
      </c>
      <c r="H10" s="107">
        <f>ROUND('RMS-1'!$G162,$G$6-(1+INT(LOG10(ABS('RMS-1'!$G162)))))</f>
        <v>64</v>
      </c>
      <c r="I10" s="107">
        <f>ROUND('RMS-1'!$G127,$G$6-(1+INT(LOG10(ABS('RMS-1'!$G127)))))</f>
        <v>64</v>
      </c>
      <c r="J10" s="14"/>
      <c r="K10" s="76">
        <f>ROUND('RMS-1'!$H27,$G$6-(1+INT(LOG10(ABS('RMS-1'!$H27)))))</f>
        <v>500000</v>
      </c>
      <c r="L10" s="76">
        <f>ROUND('RMS-1'!$H62,$G$6-(1+INT(LOG10(ABS('RMS-1'!$H62)))))</f>
        <v>220000</v>
      </c>
      <c r="M10" s="76">
        <f>ROUND('RMS-1'!$H96,$G$6-(1+INT(LOG10(ABS('RMS-1'!$H96)))))</f>
        <v>320</v>
      </c>
      <c r="N10" s="76">
        <f>ROUND('RMS-1'!$H162,$G$6-(1+INT(LOG10(ABS('RMS-1'!$H162)))))</f>
        <v>320</v>
      </c>
      <c r="O10" s="76">
        <f>ROUND('RMS-1'!$H127,$G$6-(1+INT(LOG10(ABS('RMS-1'!$H127)))))</f>
        <v>320</v>
      </c>
      <c r="Q10">
        <v>1</v>
      </c>
      <c r="R10" s="121" t="str">
        <f t="shared" ref="R10:R32" si="0">B10</f>
        <v>Aluminum</v>
      </c>
      <c r="S10" s="105">
        <f t="shared" ref="S10:S32" si="1">C10</f>
        <v>0.2</v>
      </c>
      <c r="T10" s="77" t="str">
        <f>IF(K10&gt;1000, "&gt;1000", IF(K10&lt;0.01, "&lt;0.01", K10))</f>
        <v>&gt;1000</v>
      </c>
      <c r="U10" s="77" t="str">
        <f>IF(L10&gt;1000, "&gt;1000", IF(L10&lt;0.01, "&lt;0.01", L10))</f>
        <v>&gt;1000</v>
      </c>
      <c r="V10" s="77">
        <f>IF(M10&gt;1000, "&gt;1000", IF(M10&lt;0.01, "&lt;0.01", M10))</f>
        <v>320</v>
      </c>
      <c r="W10" s="77">
        <f>IF(N10&gt;1000, "&gt;1000", IF(N10&lt;0.01, "&lt;0.01", N10))</f>
        <v>320</v>
      </c>
      <c r="X10" s="77">
        <f>IF(O10&gt;1000, "&gt;1000", IF(O10&lt;0.01, "&lt;0.01", O10))</f>
        <v>320</v>
      </c>
      <c r="Y10" s="77"/>
      <c r="Z10" s="66"/>
      <c r="AA10" s="78" t="s">
        <v>17</v>
      </c>
      <c r="AB10" s="79" t="s">
        <v>17</v>
      </c>
      <c r="AC10" s="80" t="str">
        <f>R68</f>
        <v>Arsenic</v>
      </c>
      <c r="AD10" s="136" t="s">
        <v>17</v>
      </c>
      <c r="AE10" s="137" t="s">
        <v>17</v>
      </c>
      <c r="AG10" s="66"/>
      <c r="AH10" s="96" t="s">
        <v>39</v>
      </c>
      <c r="AI10" s="87" t="s">
        <v>39</v>
      </c>
      <c r="AJ10" s="87" t="s">
        <v>39</v>
      </c>
      <c r="AK10" s="128" t="s">
        <v>39</v>
      </c>
      <c r="AL10" s="129" t="s">
        <v>39</v>
      </c>
    </row>
    <row r="11" spans="1:38" x14ac:dyDescent="0.3">
      <c r="B11" s="104" t="str">
        <f>'[1]RMS-1'!C163</f>
        <v>Antimony</v>
      </c>
      <c r="C11" s="108">
        <f>'[1]RMS-1'!D163</f>
        <v>6.0000000000000001E-3</v>
      </c>
      <c r="D11" s="109">
        <v>1.2999999999999999E-5</v>
      </c>
      <c r="E11" s="107">
        <f>ROUND('RMS-1'!$G28,$G$6-(1+INT(LOG10(ABS('RMS-1'!$G28)))))</f>
        <v>140</v>
      </c>
      <c r="F11" s="110">
        <f>ROUND('RMS-1'!$G63,$G$6-(1+INT(LOG10(ABS('RMS-1'!$G63)))))</f>
        <v>4.4000000000000004</v>
      </c>
      <c r="G11" s="112">
        <f>ROUND('RMS-1'!$G97,$G$6-(1+INT(LOG10(ABS('RMS-1'!$G97)))))</f>
        <v>2.7999999999999998E-4</v>
      </c>
      <c r="H11" s="117">
        <f>ROUND('RMS-1'!$G163,$G$6-(1+INT(LOG10(ABS('RMS-1'!$G163)))))</f>
        <v>2.5000000000000001E-3</v>
      </c>
      <c r="I11" s="112">
        <f>ROUND('RMS-1'!$G128,$G$6-(1+INT(LOG10(ABS('RMS-1'!$G128)))))</f>
        <v>2.3000000000000001E-4</v>
      </c>
      <c r="J11" s="14"/>
      <c r="K11" s="76">
        <f>ROUND('RMS-1'!$H28,$G$6-(1+INT(LOG10(ABS('RMS-1'!$H28)))))</f>
        <v>23000</v>
      </c>
      <c r="L11" s="76">
        <f>ROUND('RMS-1'!$H63,$G$6-(1+INT(LOG10(ABS('RMS-1'!$H63)))))</f>
        <v>730</v>
      </c>
      <c r="M11" s="86">
        <f>ROUND('RMS-1'!$H97,$G$6-(1+INT(LOG10(ABS('RMS-1'!$H97)))))</f>
        <v>4.7E-2</v>
      </c>
      <c r="N11" s="84">
        <f>ROUND('RMS-1'!$H163,$G$6-(1+INT(LOG10(ABS('RMS-1'!$H163)))))</f>
        <v>0.41</v>
      </c>
      <c r="O11" s="86">
        <f>ROUND('RMS-1'!$H128,$G$6-(1+INT(LOG10(ABS('RMS-1'!$H128)))))</f>
        <v>3.9E-2</v>
      </c>
      <c r="Q11">
        <v>2</v>
      </c>
      <c r="R11" s="104" t="str">
        <f t="shared" si="0"/>
        <v>Antimony</v>
      </c>
      <c r="S11" s="108">
        <f t="shared" si="1"/>
        <v>6.0000000000000001E-3</v>
      </c>
      <c r="T11" s="77" t="str">
        <f t="shared" ref="T11:T32" si="2">IF(K11&gt;1000, "&gt;1000", IF(K11&lt;0.01, "&lt;0.01", K11))</f>
        <v>&gt;1000</v>
      </c>
      <c r="U11" s="77">
        <f t="shared" ref="U11:X13" si="3">IF(L11&gt;1000, "&gt;1000", IF(L11&lt;0.01, "&lt;0.01", L11))</f>
        <v>730</v>
      </c>
      <c r="V11" s="77">
        <f t="shared" si="3"/>
        <v>4.7E-2</v>
      </c>
      <c r="W11" s="77">
        <f t="shared" si="3"/>
        <v>0.41</v>
      </c>
      <c r="X11" s="77">
        <f t="shared" si="3"/>
        <v>3.9E-2</v>
      </c>
      <c r="Y11" s="77"/>
      <c r="Z11" s="66"/>
      <c r="AA11" s="78" t="s">
        <v>17</v>
      </c>
      <c r="AB11" s="79" t="s">
        <v>17</v>
      </c>
      <c r="AC11" s="80" t="str">
        <f>R69</f>
        <v>Barium</v>
      </c>
      <c r="AD11" s="136" t="s">
        <v>17</v>
      </c>
      <c r="AE11" s="137" t="s">
        <v>17</v>
      </c>
      <c r="AG11" s="66">
        <v>2</v>
      </c>
      <c r="AH11" s="81" t="s">
        <v>40</v>
      </c>
      <c r="AI11" s="82" t="s">
        <v>40</v>
      </c>
      <c r="AJ11" s="69" t="s">
        <v>40</v>
      </c>
      <c r="AK11" s="130" t="s">
        <v>40</v>
      </c>
      <c r="AL11" s="131" t="s">
        <v>40</v>
      </c>
    </row>
    <row r="12" spans="1:38" x14ac:dyDescent="0.3">
      <c r="B12" s="104" t="str">
        <f>'[1]RMS-1'!C164</f>
        <v>Arsenic</v>
      </c>
      <c r="C12" s="113">
        <f>'[1]RMS-1'!D164</f>
        <v>0.01</v>
      </c>
      <c r="D12" s="106">
        <v>2.3999999999999998E-3</v>
      </c>
      <c r="E12" s="107">
        <f>ROUND('RMS-1'!$G29,$G$6-(1+INT(LOG10(ABS('RMS-1'!$G29)))))</f>
        <v>61</v>
      </c>
      <c r="F12" s="110">
        <f>ROUND('RMS-1'!$G64,$G$6-(1+INT(LOG10(ABS('RMS-1'!$G64)))))</f>
        <v>2</v>
      </c>
      <c r="G12" s="114">
        <f>ROUND('RMS-1'!$G98,$G$6-(1+INT(LOG10(ABS('RMS-1'!$G98)))))</f>
        <v>1.7999999999999999E-2</v>
      </c>
      <c r="H12" s="114">
        <f>ROUND('RMS-1'!$G164,$G$6-(1+INT(LOG10(ABS('RMS-1'!$G164)))))</f>
        <v>1.7999999999999999E-2</v>
      </c>
      <c r="I12" s="114">
        <f>ROUND('RMS-1'!$G129,$G$6-(1+INT(LOG10(ABS('RMS-1'!$G129)))))</f>
        <v>9.7000000000000003E-3</v>
      </c>
      <c r="J12" s="14"/>
      <c r="K12" s="76">
        <f>ROUND('RMS-1'!$H29,$G$6-(1+INT(LOG10(ABS('RMS-1'!$H29)))))</f>
        <v>6100</v>
      </c>
      <c r="L12" s="76">
        <f>ROUND('RMS-1'!$H64,$G$6-(1+INT(LOG10(ABS('RMS-1'!$H64)))))</f>
        <v>200</v>
      </c>
      <c r="M12" s="83">
        <f>ROUND('RMS-1'!$H98,$G$6-(1+INT(LOG10(ABS('RMS-1'!$H98)))))</f>
        <v>1.8</v>
      </c>
      <c r="N12" s="83">
        <f>ROUND('RMS-1'!$H164,$G$6-(1+INT(LOG10(ABS('RMS-1'!$H164)))))</f>
        <v>1.8</v>
      </c>
      <c r="O12" s="84">
        <f>ROUND('RMS-1'!$H129,$G$6-(1+INT(LOG10(ABS('RMS-1'!$H129)))))</f>
        <v>0.97</v>
      </c>
      <c r="Q12">
        <v>3</v>
      </c>
      <c r="R12" s="122" t="str">
        <f t="shared" si="0"/>
        <v>Arsenic</v>
      </c>
      <c r="S12" s="113">
        <f t="shared" si="1"/>
        <v>0.01</v>
      </c>
      <c r="T12" s="77" t="str">
        <f t="shared" si="2"/>
        <v>&gt;1000</v>
      </c>
      <c r="U12" s="77">
        <f t="shared" si="3"/>
        <v>200</v>
      </c>
      <c r="V12" s="77">
        <f t="shared" si="3"/>
        <v>1.8</v>
      </c>
      <c r="W12" s="77">
        <f t="shared" si="3"/>
        <v>1.8</v>
      </c>
      <c r="X12" s="77">
        <f t="shared" si="3"/>
        <v>0.97</v>
      </c>
      <c r="Y12" s="77"/>
      <c r="Z12" s="66"/>
      <c r="AA12" s="78" t="str">
        <f>R17</f>
        <v>Chromium</v>
      </c>
      <c r="AB12" s="80" t="str">
        <f>R45</f>
        <v>Chromium</v>
      </c>
      <c r="AC12" s="80" t="str">
        <f>R73</f>
        <v>Chromium</v>
      </c>
      <c r="AD12" s="136" t="s">
        <v>17</v>
      </c>
      <c r="AE12" s="137" t="s">
        <v>17</v>
      </c>
      <c r="AG12" s="66">
        <v>3</v>
      </c>
      <c r="AH12" s="81" t="s">
        <v>41</v>
      </c>
      <c r="AI12" s="82" t="s">
        <v>41</v>
      </c>
      <c r="AJ12" s="69" t="s">
        <v>41</v>
      </c>
      <c r="AK12" s="130" t="s">
        <v>41</v>
      </c>
      <c r="AL12" s="131" t="s">
        <v>41</v>
      </c>
    </row>
    <row r="13" spans="1:38" x14ac:dyDescent="0.3">
      <c r="B13" s="104" t="str">
        <f>'[1]RMS-1'!C165</f>
        <v>Barium</v>
      </c>
      <c r="C13" s="115">
        <f>'[1]RMS-1'!D165</f>
        <v>2</v>
      </c>
      <c r="D13" s="106">
        <v>2.2000000000000001E-3</v>
      </c>
      <c r="E13" s="107">
        <f>ROUND('RMS-1'!$G30,$G$6-(1+INT(LOG10(ABS('RMS-1'!$G30)))))</f>
        <v>2000</v>
      </c>
      <c r="F13" s="107">
        <f>ROUND('RMS-1'!$G65,$G$6-(1+INT(LOG10(ABS('RMS-1'!$G65)))))</f>
        <v>820</v>
      </c>
      <c r="G13" s="110">
        <f>ROUND('RMS-1'!$G99,$G$6-(1+INT(LOG10(ABS('RMS-1'!$G99)))))</f>
        <v>4.0999999999999996</v>
      </c>
      <c r="H13" s="110">
        <f>ROUND('RMS-1'!$G165,$G$6-(1+INT(LOG10(ABS('RMS-1'!$G165)))))</f>
        <v>7</v>
      </c>
      <c r="I13" s="111">
        <f>ROUND('RMS-1'!$G130,$G$6-(1+INT(LOG10(ABS('RMS-1'!$G130)))))</f>
        <v>0.89</v>
      </c>
      <c r="J13" s="14"/>
      <c r="K13" s="76">
        <f>ROUND('RMS-1'!$H30,$G$6-(1+INT(LOG10(ABS('RMS-1'!$H30)))))</f>
        <v>1000</v>
      </c>
      <c r="L13" s="76">
        <f>ROUND('RMS-1'!$H65,$G$6-(1+INT(LOG10(ABS('RMS-1'!$H65)))))</f>
        <v>410</v>
      </c>
      <c r="M13" s="83">
        <f>ROUND('RMS-1'!$H99,$G$6-(1+INT(LOG10(ABS('RMS-1'!$H99)))))</f>
        <v>2</v>
      </c>
      <c r="N13" s="83">
        <f>ROUND('RMS-1'!$H165,$G$6-(1+INT(LOG10(ABS('RMS-1'!$H165)))))</f>
        <v>3.5</v>
      </c>
      <c r="O13" s="84">
        <f>ROUND('RMS-1'!$H130,$G$6-(1+INT(LOG10(ABS('RMS-1'!$H130)))))</f>
        <v>0.44</v>
      </c>
      <c r="Q13">
        <v>4</v>
      </c>
      <c r="R13" s="122" t="str">
        <f t="shared" si="0"/>
        <v>Barium</v>
      </c>
      <c r="S13" s="115">
        <f t="shared" si="1"/>
        <v>2</v>
      </c>
      <c r="T13" s="77">
        <f t="shared" si="2"/>
        <v>1000</v>
      </c>
      <c r="U13" s="77">
        <f t="shared" si="3"/>
        <v>410</v>
      </c>
      <c r="V13" s="125">
        <f t="shared" si="3"/>
        <v>2</v>
      </c>
      <c r="W13" s="77">
        <f t="shared" si="3"/>
        <v>3.5</v>
      </c>
      <c r="X13" s="77">
        <f t="shared" si="3"/>
        <v>0.44</v>
      </c>
      <c r="Y13" s="77"/>
      <c r="Z13" s="66">
        <v>2</v>
      </c>
      <c r="AA13" s="91" t="s">
        <v>17</v>
      </c>
      <c r="AB13" s="92" t="s">
        <v>17</v>
      </c>
      <c r="AC13" s="93" t="str">
        <f>R80</f>
        <v>Molybdenum</v>
      </c>
      <c r="AD13" s="138" t="s">
        <v>17</v>
      </c>
      <c r="AE13" s="139" t="s">
        <v>17</v>
      </c>
      <c r="AG13" s="66"/>
      <c r="AH13" s="96" t="s">
        <v>42</v>
      </c>
      <c r="AI13" s="87" t="s">
        <v>42</v>
      </c>
      <c r="AJ13" s="87" t="s">
        <v>42</v>
      </c>
      <c r="AK13" s="128" t="s">
        <v>42</v>
      </c>
      <c r="AL13" s="129" t="s">
        <v>42</v>
      </c>
    </row>
    <row r="14" spans="1:38" x14ac:dyDescent="0.3">
      <c r="B14" s="104" t="str">
        <f>'[1]RMS-1'!C166</f>
        <v>Beryllium</v>
      </c>
      <c r="C14" s="108">
        <f>'[1]RMS-1'!D166</f>
        <v>4.0000000000000001E-3</v>
      </c>
      <c r="D14" s="109">
        <v>3.4999999999999997E-5</v>
      </c>
      <c r="E14" s="110">
        <f>ROUND('RMS-1'!$G31,$G$6-(1+INT(LOG10(ABS('RMS-1'!$G31)))))</f>
        <v>4.8</v>
      </c>
      <c r="F14" s="111">
        <f>ROUND('RMS-1'!$G66,$G$6-(1+INT(LOG10(ABS('RMS-1'!$G66)))))</f>
        <v>0.43</v>
      </c>
      <c r="G14" s="116">
        <f>ROUND('RMS-1'!$G100,$G$6-(1+INT(LOG10(ABS('RMS-1'!$G100)))))</f>
        <v>3.4999999999999997E-5</v>
      </c>
      <c r="H14" s="116">
        <f>ROUND('RMS-1'!$G166,$G$6-(1+INT(LOG10(ABS('RMS-1'!$G166)))))</f>
        <v>3.4999999999999997E-5</v>
      </c>
      <c r="I14" s="116">
        <f>ROUND('RMS-1'!$G131,$G$6-(1+INT(LOG10(ABS('RMS-1'!$G131)))))</f>
        <v>3.4999999999999997E-5</v>
      </c>
      <c r="J14" s="14"/>
      <c r="K14" s="76">
        <f>ROUND('RMS-1'!$H31,$G$6-(1+INT(LOG10(ABS('RMS-1'!$H31)))))</f>
        <v>1200</v>
      </c>
      <c r="L14" s="76">
        <f>ROUND('RMS-1'!$H66,$G$6-(1+INT(LOG10(ABS('RMS-1'!$H66)))))</f>
        <v>110</v>
      </c>
      <c r="M14" s="119" t="s">
        <v>114</v>
      </c>
      <c r="N14" s="119" t="s">
        <v>114</v>
      </c>
      <c r="O14" s="119" t="s">
        <v>119</v>
      </c>
      <c r="Q14">
        <v>5</v>
      </c>
      <c r="R14" s="104" t="str">
        <f t="shared" si="0"/>
        <v>Beryllium</v>
      </c>
      <c r="S14" s="108">
        <f t="shared" si="1"/>
        <v>4.0000000000000001E-3</v>
      </c>
      <c r="T14" s="77" t="str">
        <f t="shared" si="2"/>
        <v>&gt;1000</v>
      </c>
      <c r="U14" s="77">
        <f t="shared" ref="U14:U32" si="4">IF(L14&gt;1000, "&gt;1000", IF(L14&lt;0.01, "&lt;0.01", L14))</f>
        <v>110</v>
      </c>
      <c r="V14" s="89" t="s">
        <v>114</v>
      </c>
      <c r="W14" s="89" t="s">
        <v>114</v>
      </c>
      <c r="X14" s="89" t="s">
        <v>114</v>
      </c>
      <c r="Y14" s="90"/>
      <c r="Z14" s="66"/>
      <c r="AG14" s="66"/>
      <c r="AH14" s="96" t="s">
        <v>43</v>
      </c>
      <c r="AI14" s="87" t="s">
        <v>43</v>
      </c>
      <c r="AJ14" s="87" t="s">
        <v>43</v>
      </c>
      <c r="AK14" s="128" t="s">
        <v>43</v>
      </c>
      <c r="AL14" s="129" t="s">
        <v>43</v>
      </c>
    </row>
    <row r="15" spans="1:38" x14ac:dyDescent="0.3">
      <c r="B15" s="104" t="str">
        <f>'[1]RMS-1'!C167</f>
        <v>Boron</v>
      </c>
      <c r="C15" s="115">
        <f>'[1]RMS-1'!D167</f>
        <v>4</v>
      </c>
      <c r="D15" s="106">
        <v>2.3999999999999998E-3</v>
      </c>
      <c r="E15" s="107">
        <f>ROUND('RMS-1'!$G32,$G$6-(1+INT(LOG10(ABS('RMS-1'!$G32)))))</f>
        <v>15000</v>
      </c>
      <c r="F15" s="107">
        <f>ROUND('RMS-1'!$G67,$G$6-(1+INT(LOG10(ABS('RMS-1'!$G67)))))</f>
        <v>220</v>
      </c>
      <c r="G15" s="110">
        <f>ROUND('RMS-1'!$G101,$G$6-(1+INT(LOG10(ABS('RMS-1'!$G101)))))</f>
        <v>1.3</v>
      </c>
      <c r="H15" s="110">
        <f>ROUND('RMS-1'!$G167,$G$6-(1+INT(LOG10(ABS('RMS-1'!$G167)))))</f>
        <v>1.3</v>
      </c>
      <c r="I15" s="114">
        <f>ROUND('RMS-1'!$G132,$G$6-(1+INT(LOG10(ABS('RMS-1'!$G132)))))</f>
        <v>8.6999999999999994E-2</v>
      </c>
      <c r="J15" s="14"/>
      <c r="K15" s="76">
        <f>ROUND('RMS-1'!$H32,$G$6-(1+INT(LOG10(ABS('RMS-1'!$H32)))))</f>
        <v>3700</v>
      </c>
      <c r="L15" s="76">
        <f>ROUND('RMS-1'!$H67,$G$6-(1+INT(LOG10(ABS('RMS-1'!$H67)))))</f>
        <v>55</v>
      </c>
      <c r="M15" s="84">
        <f>ROUND('RMS-1'!$H101,$G$6-(1+INT(LOG10(ABS('RMS-1'!$H101)))))</f>
        <v>0.31</v>
      </c>
      <c r="N15" s="84">
        <f>ROUND('RMS-1'!$H167,$G$6-(1+INT(LOG10(ABS('RMS-1'!$H167)))))</f>
        <v>0.31</v>
      </c>
      <c r="O15" s="86">
        <f>ROUND('RMS-1'!$H132,$G$6-(1+INT(LOG10(ABS('RMS-1'!$H132)))))</f>
        <v>2.1999999999999999E-2</v>
      </c>
      <c r="Q15">
        <v>6</v>
      </c>
      <c r="R15" s="104" t="str">
        <f t="shared" si="0"/>
        <v>Boron</v>
      </c>
      <c r="S15" s="115">
        <f t="shared" si="1"/>
        <v>4</v>
      </c>
      <c r="T15" s="77" t="str">
        <f t="shared" si="2"/>
        <v>&gt;1000</v>
      </c>
      <c r="U15" s="77">
        <f t="shared" si="4"/>
        <v>55</v>
      </c>
      <c r="V15" s="77">
        <f t="shared" ref="V15:X19" si="5">IF(M15&gt;1000, "&gt;1000", IF(M15&lt;0.01, "&lt;0.01", M15))</f>
        <v>0.31</v>
      </c>
      <c r="W15" s="77">
        <f t="shared" si="5"/>
        <v>0.31</v>
      </c>
      <c r="X15" s="77">
        <f t="shared" si="5"/>
        <v>2.1999999999999999E-2</v>
      </c>
      <c r="Y15" s="77"/>
      <c r="AG15" s="66"/>
      <c r="AH15" s="81" t="s">
        <v>44</v>
      </c>
      <c r="AI15" s="87" t="s">
        <v>44</v>
      </c>
      <c r="AJ15" s="87" t="s">
        <v>44</v>
      </c>
      <c r="AK15" s="128" t="s">
        <v>44</v>
      </c>
      <c r="AL15" s="129" t="s">
        <v>44</v>
      </c>
    </row>
    <row r="16" spans="1:38" x14ac:dyDescent="0.3">
      <c r="B16" s="104" t="str">
        <f>'[1]RMS-1'!C168</f>
        <v>Cadmium</v>
      </c>
      <c r="C16" s="108">
        <f>'[1]RMS-1'!D168</f>
        <v>5.0000000000000001E-3</v>
      </c>
      <c r="D16" s="109">
        <v>1.8E-5</v>
      </c>
      <c r="E16" s="110">
        <f>ROUND('RMS-1'!$G33,$G$6-(1+INT(LOG10(ABS('RMS-1'!$G33)))))</f>
        <v>3.9</v>
      </c>
      <c r="F16" s="111">
        <f>ROUND('RMS-1'!$G68,$G$6-(1+INT(LOG10(ABS('RMS-1'!$G68)))))</f>
        <v>0.53</v>
      </c>
      <c r="G16" s="117">
        <f>ROUND('RMS-1'!$G102,$G$6-(1+INT(LOG10(ABS('RMS-1'!$G102)))))</f>
        <v>6.1000000000000004E-3</v>
      </c>
      <c r="H16" s="117">
        <f>ROUND('RMS-1'!$G168,$G$6-(1+INT(LOG10(ABS('RMS-1'!$G168)))))</f>
        <v>8.2000000000000007E-3</v>
      </c>
      <c r="I16" s="117">
        <f>ROUND('RMS-1'!$G133,$G$6-(1+INT(LOG10(ABS('RMS-1'!$G133)))))</f>
        <v>2.3999999999999998E-3</v>
      </c>
      <c r="J16" s="14"/>
      <c r="K16" s="76">
        <f>ROUND('RMS-1'!$H33,$G$6-(1+INT(LOG10(ABS('RMS-1'!$H33)))))</f>
        <v>780</v>
      </c>
      <c r="L16" s="76">
        <f>ROUND('RMS-1'!$H68,$G$6-(1+INT(LOG10(ABS('RMS-1'!$H68)))))</f>
        <v>110</v>
      </c>
      <c r="M16" s="83">
        <f>ROUND('RMS-1'!$H102,$G$6-(1+INT(LOG10(ABS('RMS-1'!$H102)))))</f>
        <v>1.2</v>
      </c>
      <c r="N16" s="83">
        <f>ROUND('RMS-1'!$H168,$G$6-(1+INT(LOG10(ABS('RMS-1'!$H168)))))</f>
        <v>1.6</v>
      </c>
      <c r="O16" s="84">
        <f>ROUND('RMS-1'!$H133,$G$6-(1+INT(LOG10(ABS('RMS-1'!$H133)))))</f>
        <v>0.48</v>
      </c>
      <c r="Q16">
        <v>7</v>
      </c>
      <c r="R16" s="122" t="str">
        <f t="shared" si="0"/>
        <v>Cadmium</v>
      </c>
      <c r="S16" s="108">
        <f t="shared" si="1"/>
        <v>5.0000000000000001E-3</v>
      </c>
      <c r="T16" s="77">
        <f t="shared" si="2"/>
        <v>780</v>
      </c>
      <c r="U16" s="77">
        <f t="shared" si="4"/>
        <v>110</v>
      </c>
      <c r="V16" s="77">
        <f t="shared" si="5"/>
        <v>1.2</v>
      </c>
      <c r="W16" s="77">
        <f t="shared" si="5"/>
        <v>1.6</v>
      </c>
      <c r="X16" s="77">
        <f t="shared" si="5"/>
        <v>0.48</v>
      </c>
      <c r="Y16" s="77"/>
      <c r="AG16" s="66">
        <v>4</v>
      </c>
      <c r="AH16" s="95" t="s">
        <v>45</v>
      </c>
      <c r="AI16" s="69" t="s">
        <v>45</v>
      </c>
      <c r="AJ16" s="69" t="s">
        <v>45</v>
      </c>
      <c r="AK16" s="130" t="s">
        <v>45</v>
      </c>
      <c r="AL16" s="131" t="s">
        <v>45</v>
      </c>
    </row>
    <row r="17" spans="2:38" x14ac:dyDescent="0.3">
      <c r="B17" s="104" t="str">
        <f>'[1]RMS-1'!C169</f>
        <v>Chromium</v>
      </c>
      <c r="C17" s="105">
        <f>'[1]RMS-1'!D169</f>
        <v>0.1</v>
      </c>
      <c r="D17" s="109">
        <v>5.3000000000000001E-5</v>
      </c>
      <c r="E17" s="107">
        <f>ROUND('RMS-1'!$G34,$G$6-(1+INT(LOG10(ABS('RMS-1'!$G34)))))</f>
        <v>31000</v>
      </c>
      <c r="F17" s="107">
        <f>ROUND('RMS-1'!$G69,$G$6-(1+INT(LOG10(ABS('RMS-1'!$G69)))))</f>
        <v>950</v>
      </c>
      <c r="G17" s="111">
        <f>ROUND('RMS-1'!$G103,$G$6-(1+INT(LOG10(ABS('RMS-1'!$G103)))))</f>
        <v>0.33</v>
      </c>
      <c r="H17" s="111">
        <f>ROUND('RMS-1'!$G169,$G$6-(1+INT(LOG10(ABS('RMS-1'!$G169)))))</f>
        <v>0.33</v>
      </c>
      <c r="I17" s="111">
        <f>ROUND('RMS-1'!$G134,$G$6-(1+INT(LOG10(ABS('RMS-1'!$G134)))))</f>
        <v>0.17</v>
      </c>
      <c r="J17" s="14"/>
      <c r="K17" s="76">
        <f>ROUND('RMS-1'!$H34,$G$6-(1+INT(LOG10(ABS('RMS-1'!$H34)))))</f>
        <v>310000</v>
      </c>
      <c r="L17" s="76">
        <f>ROUND('RMS-1'!$H69,$G$6-(1+INT(LOG10(ABS('RMS-1'!$H69)))))</f>
        <v>9500</v>
      </c>
      <c r="M17" s="83">
        <f>ROUND('RMS-1'!$H103,$G$6-(1+INT(LOG10(ABS('RMS-1'!$H103)))))</f>
        <v>3.3</v>
      </c>
      <c r="N17" s="83">
        <f>ROUND('RMS-1'!$H169,$G$6-(1+INT(LOG10(ABS('RMS-1'!$H169)))))</f>
        <v>3.3</v>
      </c>
      <c r="O17" s="83">
        <f>ROUND('RMS-1'!$H134,$G$6-(1+INT(LOG10(ABS('RMS-1'!$H134)))))</f>
        <v>1.7</v>
      </c>
      <c r="Q17">
        <v>8</v>
      </c>
      <c r="R17" s="121" t="str">
        <f t="shared" si="0"/>
        <v>Chromium</v>
      </c>
      <c r="S17" s="105">
        <f t="shared" si="1"/>
        <v>0.1</v>
      </c>
      <c r="T17" s="77" t="str">
        <f t="shared" si="2"/>
        <v>&gt;1000</v>
      </c>
      <c r="U17" s="77" t="str">
        <f t="shared" si="4"/>
        <v>&gt;1000</v>
      </c>
      <c r="V17" s="77">
        <f t="shared" si="5"/>
        <v>3.3</v>
      </c>
      <c r="W17" s="77">
        <f t="shared" si="5"/>
        <v>3.3</v>
      </c>
      <c r="X17" s="77">
        <f t="shared" si="5"/>
        <v>1.7</v>
      </c>
      <c r="Y17" s="77"/>
      <c r="AG17" s="66">
        <v>5</v>
      </c>
      <c r="AH17" s="81" t="s">
        <v>46</v>
      </c>
      <c r="AI17" s="82" t="s">
        <v>46</v>
      </c>
      <c r="AJ17" s="82" t="s">
        <v>46</v>
      </c>
      <c r="AK17" s="130" t="s">
        <v>46</v>
      </c>
      <c r="AL17" s="131" t="s">
        <v>46</v>
      </c>
    </row>
    <row r="18" spans="2:38" x14ac:dyDescent="0.3">
      <c r="B18" s="104" t="str">
        <f>'[1]RMS-1'!C170</f>
        <v>Cobalt</v>
      </c>
      <c r="C18" s="108">
        <f>'[1]RMS-1'!D170</f>
        <v>6.0000000000000001E-3</v>
      </c>
      <c r="D18" s="109">
        <v>2.3E-5</v>
      </c>
      <c r="E18" s="107">
        <f>ROUND('RMS-1'!$G35,$G$6-(1+INT(LOG10(ABS('RMS-1'!$G35)))))</f>
        <v>16</v>
      </c>
      <c r="F18" s="110">
        <f>ROUND('RMS-1'!$G70,$G$6-(1+INT(LOG10(ABS('RMS-1'!$G70)))))</f>
        <v>4.5999999999999996</v>
      </c>
      <c r="G18" s="117">
        <f>ROUND('RMS-1'!$G104,$G$6-(1+INT(LOG10(ABS('RMS-1'!$G104)))))</f>
        <v>7.7000000000000002E-3</v>
      </c>
      <c r="H18" s="117">
        <f>ROUND('RMS-1'!$G170,$G$6-(1+INT(LOG10(ABS('RMS-1'!$G170)))))</f>
        <v>7.7000000000000002E-3</v>
      </c>
      <c r="I18" s="117">
        <f>ROUND('RMS-1'!$G135,$G$6-(1+INT(LOG10(ABS('RMS-1'!$G135)))))</f>
        <v>2.5999999999999999E-3</v>
      </c>
      <c r="J18" s="14"/>
      <c r="K18" s="76">
        <f>ROUND('RMS-1'!$H35,$G$6-(1+INT(LOG10(ABS('RMS-1'!$H35)))))</f>
        <v>2700</v>
      </c>
      <c r="L18" s="76">
        <f>ROUND('RMS-1'!$H70,$G$6-(1+INT(LOG10(ABS('RMS-1'!$H70)))))</f>
        <v>770</v>
      </c>
      <c r="M18" s="83">
        <f>ROUND('RMS-1'!$H104,$G$6-(1+INT(LOG10(ABS('RMS-1'!$H104)))))</f>
        <v>1.3</v>
      </c>
      <c r="N18" s="83">
        <f>ROUND('RMS-1'!$H170,$G$6-(1+INT(LOG10(ABS('RMS-1'!$H170)))))</f>
        <v>1.3</v>
      </c>
      <c r="O18" s="84">
        <f>ROUND('RMS-1'!$H135,$G$6-(1+INT(LOG10(ABS('RMS-1'!$H135)))))</f>
        <v>0.44</v>
      </c>
      <c r="Q18">
        <v>9</v>
      </c>
      <c r="R18" s="122" t="str">
        <f t="shared" si="0"/>
        <v>Cobalt</v>
      </c>
      <c r="S18" s="108">
        <f t="shared" si="1"/>
        <v>6.0000000000000001E-3</v>
      </c>
      <c r="T18" s="77" t="str">
        <f t="shared" si="2"/>
        <v>&gt;1000</v>
      </c>
      <c r="U18" s="77">
        <f t="shared" si="4"/>
        <v>770</v>
      </c>
      <c r="V18" s="77">
        <f t="shared" si="5"/>
        <v>1.3</v>
      </c>
      <c r="W18" s="77">
        <f t="shared" si="5"/>
        <v>1.3</v>
      </c>
      <c r="X18" s="77">
        <f t="shared" si="5"/>
        <v>0.44</v>
      </c>
      <c r="Y18" s="77"/>
      <c r="AG18" s="66"/>
      <c r="AH18" s="96" t="s">
        <v>47</v>
      </c>
      <c r="AI18" s="87" t="s">
        <v>47</v>
      </c>
      <c r="AJ18" s="87" t="s">
        <v>47</v>
      </c>
      <c r="AK18" s="128" t="s">
        <v>47</v>
      </c>
      <c r="AL18" s="129" t="s">
        <v>47</v>
      </c>
    </row>
    <row r="19" spans="2:38" x14ac:dyDescent="0.3">
      <c r="B19" s="104" t="str">
        <f>'[1]RMS-1'!C171</f>
        <v>Copper</v>
      </c>
      <c r="C19" s="105">
        <f>'[1]RMS-1'!D171</f>
        <v>1.3</v>
      </c>
      <c r="D19" s="118">
        <v>4.0000000000000003E-5</v>
      </c>
      <c r="E19" s="107">
        <f>ROUND('RMS-1'!$G36,$G$6-(1+INT(LOG10(ABS('RMS-1'!$G36)))))</f>
        <v>1600</v>
      </c>
      <c r="F19" s="107">
        <f>ROUND('RMS-1'!$G71,$G$6-(1+INT(LOG10(ABS('RMS-1'!$G71)))))</f>
        <v>23</v>
      </c>
      <c r="G19" s="114">
        <f>ROUND('RMS-1'!$G105,$G$6-(1+INT(LOG10(ABS('RMS-1'!$G105)))))</f>
        <v>1.7000000000000001E-2</v>
      </c>
      <c r="H19" s="114">
        <f>ROUND('RMS-1'!$G171,$G$6-(1+INT(LOG10(ABS('RMS-1'!$G171)))))</f>
        <v>1.7000000000000001E-2</v>
      </c>
      <c r="I19" s="114">
        <f>ROUND('RMS-1'!$G136,$G$6-(1+INT(LOG10(ABS('RMS-1'!$G136)))))</f>
        <v>1.6E-2</v>
      </c>
      <c r="J19" s="14"/>
      <c r="K19" s="76">
        <f>ROUND('RMS-1'!$H36,$G$6-(1+INT(LOG10(ABS('RMS-1'!$H36)))))</f>
        <v>1200</v>
      </c>
      <c r="L19" s="76">
        <f>ROUND('RMS-1'!$H71,$G$6-(1+INT(LOG10(ABS('RMS-1'!$H71)))))</f>
        <v>18</v>
      </c>
      <c r="M19" s="86">
        <f>ROUND('RMS-1'!$H105,$G$6-(1+INT(LOG10(ABS('RMS-1'!$H105)))))</f>
        <v>1.2999999999999999E-2</v>
      </c>
      <c r="N19" s="86">
        <f>ROUND('RMS-1'!$H171,$G$6-(1+INT(LOG10(ABS('RMS-1'!$H171)))))</f>
        <v>1.2999999999999999E-2</v>
      </c>
      <c r="O19" s="86">
        <f>ROUND('RMS-1'!$H136,$G$6-(1+INT(LOG10(ABS('RMS-1'!$H136)))))</f>
        <v>1.2E-2</v>
      </c>
      <c r="Q19">
        <v>10</v>
      </c>
      <c r="R19" s="104" t="str">
        <f t="shared" si="0"/>
        <v>Copper</v>
      </c>
      <c r="S19" s="105">
        <f t="shared" si="1"/>
        <v>1.3</v>
      </c>
      <c r="T19" s="77" t="str">
        <f t="shared" si="2"/>
        <v>&gt;1000</v>
      </c>
      <c r="U19" s="77">
        <f t="shared" si="4"/>
        <v>18</v>
      </c>
      <c r="V19" s="77">
        <f t="shared" si="5"/>
        <v>1.2999999999999999E-2</v>
      </c>
      <c r="W19" s="77">
        <f t="shared" si="5"/>
        <v>1.2999999999999999E-2</v>
      </c>
      <c r="X19" s="77">
        <f t="shared" si="5"/>
        <v>1.2E-2</v>
      </c>
      <c r="Y19" s="77"/>
      <c r="AG19" s="66"/>
      <c r="AH19" s="96" t="s">
        <v>48</v>
      </c>
      <c r="AI19" s="87" t="s">
        <v>48</v>
      </c>
      <c r="AJ19" s="87" t="s">
        <v>48</v>
      </c>
      <c r="AK19" s="128" t="s">
        <v>48</v>
      </c>
      <c r="AL19" s="129" t="s">
        <v>48</v>
      </c>
    </row>
    <row r="20" spans="2:38" x14ac:dyDescent="0.3">
      <c r="B20" s="104" t="str">
        <f>'[1]RMS-1'!C172</f>
        <v>Iron</v>
      </c>
      <c r="C20" s="105">
        <f>'[1]RMS-1'!D172</f>
        <v>0.3</v>
      </c>
      <c r="D20" s="106">
        <v>2.3E-3</v>
      </c>
      <c r="E20" s="107">
        <f>ROUND('RMS-1'!$G37,$G$6-(1+INT(LOG10(ABS('RMS-1'!$G37)))))</f>
        <v>850000</v>
      </c>
      <c r="F20" s="107">
        <f>ROUND('RMS-1'!$G72,$G$6-(1+INT(LOG10(ABS('RMS-1'!$G72)))))</f>
        <v>27000</v>
      </c>
      <c r="G20" s="117">
        <f>ROUND('RMS-1'!$G106,$G$6-(1+INT(LOG10(ABS('RMS-1'!$G106)))))</f>
        <v>2.3E-3</v>
      </c>
      <c r="H20" s="117">
        <f>ROUND('RMS-1'!$G172,$G$6-(1+INT(LOG10(ABS('RMS-1'!$G172)))))</f>
        <v>2.3E-3</v>
      </c>
      <c r="I20" s="117">
        <f>ROUND('RMS-1'!$G137,$G$6-(1+INT(LOG10(ABS('RMS-1'!$G137)))))</f>
        <v>2.3E-3</v>
      </c>
      <c r="J20" s="14"/>
      <c r="K20" s="76">
        <f>ROUND('RMS-1'!$H37,$G$6-(1+INT(LOG10(ABS('RMS-1'!$H37)))))</f>
        <v>2800000</v>
      </c>
      <c r="L20" s="76">
        <f>ROUND('RMS-1'!$H72,$G$6-(1+INT(LOG10(ABS('RMS-1'!$H72)))))</f>
        <v>88000</v>
      </c>
      <c r="M20" s="89" t="s">
        <v>114</v>
      </c>
      <c r="N20" s="89" t="s">
        <v>114</v>
      </c>
      <c r="O20" s="89" t="s">
        <v>114</v>
      </c>
      <c r="Q20">
        <v>11</v>
      </c>
      <c r="R20" s="104" t="str">
        <f t="shared" si="0"/>
        <v>Iron</v>
      </c>
      <c r="S20" s="105">
        <f t="shared" si="1"/>
        <v>0.3</v>
      </c>
      <c r="T20" s="77" t="str">
        <f t="shared" si="2"/>
        <v>&gt;1000</v>
      </c>
      <c r="U20" s="77" t="str">
        <f t="shared" si="4"/>
        <v>&gt;1000</v>
      </c>
      <c r="V20" s="89" t="s">
        <v>114</v>
      </c>
      <c r="W20" s="89" t="s">
        <v>114</v>
      </c>
      <c r="X20" s="89" t="s">
        <v>114</v>
      </c>
      <c r="Y20" s="90"/>
      <c r="AG20" s="66"/>
      <c r="AH20" s="96" t="s">
        <v>49</v>
      </c>
      <c r="AI20" s="87" t="s">
        <v>49</v>
      </c>
      <c r="AJ20" s="87" t="s">
        <v>49</v>
      </c>
      <c r="AK20" s="128" t="s">
        <v>49</v>
      </c>
      <c r="AL20" s="129" t="s">
        <v>49</v>
      </c>
    </row>
    <row r="21" spans="2:38" x14ac:dyDescent="0.3">
      <c r="B21" s="104" t="str">
        <f>'[1]RMS-1'!C173</f>
        <v>Lead</v>
      </c>
      <c r="C21" s="108">
        <f>'[1]RMS-1'!D173</f>
        <v>1.4999999999999999E-2</v>
      </c>
      <c r="D21" s="109">
        <v>2.6999999999999999E-5</v>
      </c>
      <c r="E21" s="107">
        <f>ROUND('RMS-1'!$G38,$G$6-(1+INT(LOG10(ABS('RMS-1'!$G38)))))</f>
        <v>74</v>
      </c>
      <c r="F21" s="110">
        <f>ROUND('RMS-1'!$G73,$G$6-(1+INT(LOG10(ABS('RMS-1'!$G73)))))</f>
        <v>3.4</v>
      </c>
      <c r="G21" s="117">
        <f>ROUND('RMS-1'!$G107,$G$6-(1+INT(LOG10(ABS('RMS-1'!$G107)))))</f>
        <v>7.1000000000000004E-3</v>
      </c>
      <c r="H21" s="117">
        <f>ROUND('RMS-1'!$G173,$G$6-(1+INT(LOG10(ABS('RMS-1'!$G173)))))</f>
        <v>7.1000000000000004E-3</v>
      </c>
      <c r="I21" s="117">
        <f>ROUND('RMS-1'!$G138,$G$6-(1+INT(LOG10(ABS('RMS-1'!$G138)))))</f>
        <v>2.7000000000000001E-3</v>
      </c>
      <c r="J21" s="14"/>
      <c r="K21" s="76">
        <f>ROUND('RMS-1'!$H38,$G$6-(1+INT(LOG10(ABS('RMS-1'!$H38)))))</f>
        <v>5000</v>
      </c>
      <c r="L21" s="76">
        <f>ROUND('RMS-1'!$H73,$G$6-(1+INT(LOG10(ABS('RMS-1'!$H73)))))</f>
        <v>230</v>
      </c>
      <c r="M21" s="84">
        <f>ROUND('RMS-1'!$H107,$G$6-(1+INT(LOG10(ABS('RMS-1'!$H107)))))</f>
        <v>0.47</v>
      </c>
      <c r="N21" s="84">
        <f>ROUND('RMS-1'!$H173,$G$6-(1+INT(LOG10(ABS('RMS-1'!$H173)))))</f>
        <v>0.47</v>
      </c>
      <c r="O21" s="84">
        <f>ROUND('RMS-1'!$H138,$G$6-(1+INT(LOG10(ABS('RMS-1'!$H138)))))</f>
        <v>0.18</v>
      </c>
      <c r="Q21">
        <v>12</v>
      </c>
      <c r="R21" s="104" t="str">
        <f t="shared" si="0"/>
        <v>Lead</v>
      </c>
      <c r="S21" s="108">
        <f t="shared" si="1"/>
        <v>1.4999999999999999E-2</v>
      </c>
      <c r="T21" s="77" t="str">
        <f t="shared" si="2"/>
        <v>&gt;1000</v>
      </c>
      <c r="U21" s="77">
        <f t="shared" si="4"/>
        <v>230</v>
      </c>
      <c r="V21" s="77">
        <f t="shared" ref="V21:X27" si="6">IF(M21&gt;1000, "&gt;1000", IF(M21&lt;0.01, "&lt;0.01", M21))</f>
        <v>0.47</v>
      </c>
      <c r="W21" s="77">
        <f t="shared" si="6"/>
        <v>0.47</v>
      </c>
      <c r="X21" s="97">
        <f t="shared" si="6"/>
        <v>0.18</v>
      </c>
      <c r="Y21" s="98"/>
      <c r="AG21" s="66"/>
      <c r="AH21" s="96" t="s">
        <v>50</v>
      </c>
      <c r="AI21" s="87" t="s">
        <v>50</v>
      </c>
      <c r="AJ21" s="87" t="s">
        <v>50</v>
      </c>
      <c r="AK21" s="128" t="s">
        <v>50</v>
      </c>
      <c r="AL21" s="129" t="s">
        <v>50</v>
      </c>
    </row>
    <row r="22" spans="2:38" x14ac:dyDescent="0.3">
      <c r="B22" s="104" t="str">
        <f>'[1]RMS-1'!C174</f>
        <v>Lithium</v>
      </c>
      <c r="C22" s="113">
        <f>'[1]RMS-1'!D174</f>
        <v>0.04</v>
      </c>
      <c r="D22" s="118">
        <v>1.2999999999999999E-4</v>
      </c>
      <c r="E22" s="107">
        <f>ROUND('RMS-1'!$G39,$G$6-(1+INT(LOG10(ABS('RMS-1'!$G39)))))</f>
        <v>2600</v>
      </c>
      <c r="F22" s="107">
        <f>ROUND('RMS-1'!$G74,$G$6-(1+INT(LOG10(ABS('RMS-1'!$G74)))))</f>
        <v>13</v>
      </c>
      <c r="G22" s="114">
        <f>ROUND('RMS-1'!$G108,$G$6-(1+INT(LOG10(ABS('RMS-1'!$G108)))))</f>
        <v>2.3E-2</v>
      </c>
      <c r="H22" s="114">
        <f>ROUND('RMS-1'!$G174,$G$6-(1+INT(LOG10(ABS('RMS-1'!$G174)))))</f>
        <v>2.3E-2</v>
      </c>
      <c r="I22" s="117">
        <f>ROUND('RMS-1'!$G139,$G$6-(1+INT(LOG10(ABS('RMS-1'!$G139)))))</f>
        <v>4.4999999999999997E-3</v>
      </c>
      <c r="J22" s="14"/>
      <c r="K22" s="76">
        <f>ROUND('RMS-1'!$H39,$G$6-(1+INT(LOG10(ABS('RMS-1'!$H39)))))</f>
        <v>66000</v>
      </c>
      <c r="L22" s="76">
        <f>ROUND('RMS-1'!$H74,$G$6-(1+INT(LOG10(ABS('RMS-1'!$H74)))))</f>
        <v>310</v>
      </c>
      <c r="M22" s="84">
        <f>ROUND('RMS-1'!$H108,$G$6-(1+INT(LOG10(ABS('RMS-1'!$H108)))))</f>
        <v>0.56999999999999995</v>
      </c>
      <c r="N22" s="84">
        <f>ROUND('RMS-1'!$H174,$G$6-(1+INT(LOG10(ABS('RMS-1'!$H174)))))</f>
        <v>0.56999999999999995</v>
      </c>
      <c r="O22" s="84">
        <f>ROUND('RMS-1'!$H139,$G$6-(1+INT(LOG10(ABS('RMS-1'!$H139)))))</f>
        <v>0.11</v>
      </c>
      <c r="Q22">
        <v>13</v>
      </c>
      <c r="R22" s="104" t="str">
        <f t="shared" si="0"/>
        <v>Lithium</v>
      </c>
      <c r="S22" s="113">
        <f t="shared" si="1"/>
        <v>0.04</v>
      </c>
      <c r="T22" s="77" t="str">
        <f t="shared" si="2"/>
        <v>&gt;1000</v>
      </c>
      <c r="U22" s="77">
        <f t="shared" si="4"/>
        <v>310</v>
      </c>
      <c r="V22" s="77">
        <f t="shared" si="6"/>
        <v>0.56999999999999995</v>
      </c>
      <c r="W22" s="77">
        <f t="shared" si="6"/>
        <v>0.56999999999999995</v>
      </c>
      <c r="X22" s="77">
        <f t="shared" si="6"/>
        <v>0.11</v>
      </c>
      <c r="Y22" s="77"/>
      <c r="AG22" s="66">
        <v>10</v>
      </c>
      <c r="AH22" s="96" t="s">
        <v>51</v>
      </c>
      <c r="AI22" s="82" t="s">
        <v>51</v>
      </c>
      <c r="AJ22" s="87" t="s">
        <v>51</v>
      </c>
      <c r="AK22" s="130" t="s">
        <v>51</v>
      </c>
      <c r="AL22" s="131" t="s">
        <v>51</v>
      </c>
    </row>
    <row r="23" spans="2:38" x14ac:dyDescent="0.3">
      <c r="B23" s="104" t="str">
        <f>'[1]RMS-1'!C175</f>
        <v>Manganese</v>
      </c>
      <c r="C23" s="113">
        <f>'[1]RMS-1'!D175</f>
        <v>0.05</v>
      </c>
      <c r="D23" s="109">
        <v>3.1999999999999999E-5</v>
      </c>
      <c r="E23" s="107">
        <f>ROUND('RMS-1'!$G40,$G$6-(1+INT(LOG10(ABS('RMS-1'!$G40)))))</f>
        <v>110000</v>
      </c>
      <c r="F23" s="107">
        <f>ROUND('RMS-1'!$G75,$G$6-(1+INT(LOG10(ABS('RMS-1'!$G75)))))</f>
        <v>23000</v>
      </c>
      <c r="G23" s="114">
        <f>ROUND('RMS-1'!$G109,$G$6-(1+INT(LOG10(ABS('RMS-1'!$G109)))))</f>
        <v>0.01</v>
      </c>
      <c r="H23" s="114">
        <f>ROUND('RMS-1'!$G175,$G$6-(1+INT(LOG10(ABS('RMS-1'!$G175)))))</f>
        <v>4.3999999999999997E-2</v>
      </c>
      <c r="I23" s="117">
        <f>ROUND('RMS-1'!$G140,$G$6-(1+INT(LOG10(ABS('RMS-1'!$G140)))))</f>
        <v>7.4000000000000003E-3</v>
      </c>
      <c r="J23" s="14"/>
      <c r="K23" s="76">
        <f>ROUND('RMS-1'!$H40,$G$6-(1+INT(LOG10(ABS('RMS-1'!$H40)))))</f>
        <v>2300000</v>
      </c>
      <c r="L23" s="76">
        <f>ROUND('RMS-1'!$H75,$G$6-(1+INT(LOG10(ABS('RMS-1'!$H75)))))</f>
        <v>460000</v>
      </c>
      <c r="M23" s="84">
        <f>ROUND('RMS-1'!$H109,$G$6-(1+INT(LOG10(ABS('RMS-1'!$H109)))))</f>
        <v>0.21</v>
      </c>
      <c r="N23" s="84">
        <f>ROUND('RMS-1'!$H175,$G$6-(1+INT(LOG10(ABS('RMS-1'!$H175)))))</f>
        <v>0.89</v>
      </c>
      <c r="O23" s="84">
        <f>ROUND('RMS-1'!$H140,$G$6-(1+INT(LOG10(ABS('RMS-1'!$H140)))))</f>
        <v>0.15</v>
      </c>
      <c r="Q23">
        <v>14</v>
      </c>
      <c r="R23" s="104" t="str">
        <f t="shared" si="0"/>
        <v>Manganese</v>
      </c>
      <c r="S23" s="113">
        <f t="shared" si="1"/>
        <v>0.05</v>
      </c>
      <c r="T23" s="77" t="str">
        <f t="shared" si="2"/>
        <v>&gt;1000</v>
      </c>
      <c r="U23" s="77" t="str">
        <f t="shared" si="4"/>
        <v>&gt;1000</v>
      </c>
      <c r="V23" s="77">
        <f t="shared" si="6"/>
        <v>0.21</v>
      </c>
      <c r="W23" s="77">
        <f t="shared" si="6"/>
        <v>0.89</v>
      </c>
      <c r="X23" s="77">
        <f t="shared" si="6"/>
        <v>0.15</v>
      </c>
      <c r="Y23" s="77"/>
      <c r="AG23" s="66">
        <v>6</v>
      </c>
      <c r="AH23" s="81" t="s">
        <v>52</v>
      </c>
      <c r="AI23" s="82" t="s">
        <v>52</v>
      </c>
      <c r="AJ23" s="69" t="s">
        <v>52</v>
      </c>
      <c r="AK23" s="130" t="s">
        <v>52</v>
      </c>
      <c r="AL23" s="131" t="s">
        <v>52</v>
      </c>
    </row>
    <row r="24" spans="2:38" x14ac:dyDescent="0.3">
      <c r="B24" s="104" t="str">
        <f>'[1]RMS-1'!C176</f>
        <v>Molybdenum</v>
      </c>
      <c r="C24" s="105">
        <f>'[1]RMS-1'!D176</f>
        <v>0.1</v>
      </c>
      <c r="D24" s="109">
        <v>3.3000000000000003E-5</v>
      </c>
      <c r="E24" s="107">
        <f>ROUND('RMS-1'!$G41,$G$6-(1+INT(LOG10(ABS('RMS-1'!$G41)))))</f>
        <v>93</v>
      </c>
      <c r="F24" s="110">
        <f>ROUND('RMS-1'!$G76,$G$6-(1+INT(LOG10(ABS('RMS-1'!$G76)))))</f>
        <v>9.4</v>
      </c>
      <c r="G24" s="111">
        <f>ROUND('RMS-1'!$G110,$G$6-(1+INT(LOG10(ABS('RMS-1'!$G110)))))</f>
        <v>0.24</v>
      </c>
      <c r="H24" s="111">
        <f>ROUND('RMS-1'!$G176,$G$6-(1+INT(LOG10(ABS('RMS-1'!$G176)))))</f>
        <v>0.24</v>
      </c>
      <c r="I24" s="114">
        <f>ROUND('RMS-1'!$G141,$G$6-(1+INT(LOG10(ABS('RMS-1'!$G141)))))</f>
        <v>1.6E-2</v>
      </c>
      <c r="J24" s="14"/>
      <c r="K24" s="76">
        <f>ROUND('RMS-1'!$H41,$G$6-(1+INT(LOG10(ABS('RMS-1'!$H41)))))</f>
        <v>930</v>
      </c>
      <c r="L24" s="76">
        <f>ROUND('RMS-1'!$H76,$G$6-(1+INT(LOG10(ABS('RMS-1'!$H76)))))</f>
        <v>94</v>
      </c>
      <c r="M24" s="83">
        <f>ROUND('RMS-1'!$H110,$G$6-(1+INT(LOG10(ABS('RMS-1'!$H110)))))</f>
        <v>2.4</v>
      </c>
      <c r="N24" s="83">
        <f>ROUND('RMS-1'!$H176,$G$6-(1+INT(LOG10(ABS('RMS-1'!$H176)))))</f>
        <v>2.4</v>
      </c>
      <c r="O24" s="84">
        <f>ROUND('RMS-1'!$H141,$G$6-(1+INT(LOG10(ABS('RMS-1'!$H141)))))</f>
        <v>0.16</v>
      </c>
      <c r="Q24">
        <v>15</v>
      </c>
      <c r="R24" s="122" t="str">
        <f t="shared" si="0"/>
        <v>Molybdenum</v>
      </c>
      <c r="S24" s="105">
        <f t="shared" si="1"/>
        <v>0.1</v>
      </c>
      <c r="T24" s="77">
        <f t="shared" si="2"/>
        <v>930</v>
      </c>
      <c r="U24" s="77">
        <f t="shared" si="4"/>
        <v>94</v>
      </c>
      <c r="V24" s="77">
        <f t="shared" si="6"/>
        <v>2.4</v>
      </c>
      <c r="W24" s="77">
        <f t="shared" si="6"/>
        <v>2.4</v>
      </c>
      <c r="X24" s="77">
        <f t="shared" si="6"/>
        <v>0.16</v>
      </c>
      <c r="Y24" s="77"/>
      <c r="AG24" s="66"/>
      <c r="AH24" s="96" t="s">
        <v>53</v>
      </c>
      <c r="AI24" s="87" t="s">
        <v>53</v>
      </c>
      <c r="AJ24" s="87" t="s">
        <v>53</v>
      </c>
      <c r="AK24" s="128" t="s">
        <v>53</v>
      </c>
      <c r="AL24" s="129" t="s">
        <v>53</v>
      </c>
    </row>
    <row r="25" spans="2:38" x14ac:dyDescent="0.3">
      <c r="B25" s="104" t="str">
        <f>'[1]RMS-1'!C177</f>
        <v>Nickel</v>
      </c>
      <c r="C25" s="113">
        <f>'[1]RMS-1'!D177</f>
        <v>0.39</v>
      </c>
      <c r="D25" s="109">
        <v>3.1999999999999999E-5</v>
      </c>
      <c r="E25" s="107">
        <f>ROUND('RMS-1'!$G42,$G$6-(1+INT(LOG10(ABS('RMS-1'!$G42)))))</f>
        <v>94</v>
      </c>
      <c r="F25" s="107">
        <f>ROUND('RMS-1'!$G77,$G$6-(1+INT(LOG10(ABS('RMS-1'!$G77)))))</f>
        <v>36</v>
      </c>
      <c r="G25" s="117">
        <f>ROUND('RMS-1'!$G111,$G$6-(1+INT(LOG10(ABS('RMS-1'!$G111)))))</f>
        <v>4.5999999999999999E-3</v>
      </c>
      <c r="H25" s="114">
        <f>ROUND('RMS-1'!$G177,$G$6-(1+INT(LOG10(ABS('RMS-1'!$G177)))))</f>
        <v>1.0999999999999999E-2</v>
      </c>
      <c r="I25" s="117">
        <f>ROUND('RMS-1'!$G142,$G$6-(1+INT(LOG10(ABS('RMS-1'!$G142)))))</f>
        <v>3.2000000000000003E-4</v>
      </c>
      <c r="J25" s="14"/>
      <c r="K25" s="76">
        <f>ROUND('RMS-1'!$H42,$G$6-(1+INT(LOG10(ABS('RMS-1'!$H42)))))</f>
        <v>240</v>
      </c>
      <c r="L25" s="76">
        <f>ROUND('RMS-1'!$H77,$G$6-(1+INT(LOG10(ABS('RMS-1'!$H77)))))</f>
        <v>93</v>
      </c>
      <c r="M25" s="86">
        <f>ROUND('RMS-1'!$H111,$G$6-(1+INT(LOG10(ABS('RMS-1'!$H111)))))</f>
        <v>1.2E-2</v>
      </c>
      <c r="N25" s="86">
        <f>ROUND('RMS-1'!$H177,$G$6-(1+INT(LOG10(ABS('RMS-1'!$H177)))))</f>
        <v>2.7E-2</v>
      </c>
      <c r="O25" s="85">
        <f>ROUND('RMS-1'!$H142,$G$6-(1+INT(LOG10(ABS('RMS-1'!$H142)))))</f>
        <v>8.0999999999999996E-4</v>
      </c>
      <c r="Q25">
        <v>16</v>
      </c>
      <c r="R25" s="104" t="str">
        <f t="shared" si="0"/>
        <v>Nickel</v>
      </c>
      <c r="S25" s="113">
        <f t="shared" si="1"/>
        <v>0.39</v>
      </c>
      <c r="T25" s="77">
        <f t="shared" si="2"/>
        <v>240</v>
      </c>
      <c r="U25" s="77">
        <f t="shared" si="4"/>
        <v>93</v>
      </c>
      <c r="V25" s="77">
        <f t="shared" si="6"/>
        <v>1.2E-2</v>
      </c>
      <c r="W25" s="77">
        <f t="shared" si="6"/>
        <v>2.7E-2</v>
      </c>
      <c r="X25" s="99" t="str">
        <f t="shared" si="6"/>
        <v>&lt;0.01</v>
      </c>
      <c r="Y25" s="98"/>
      <c r="AG25" s="66">
        <v>7</v>
      </c>
      <c r="AH25" s="81" t="s">
        <v>54</v>
      </c>
      <c r="AI25" s="82" t="s">
        <v>54</v>
      </c>
      <c r="AJ25" s="87" t="s">
        <v>54</v>
      </c>
      <c r="AK25" s="128" t="s">
        <v>54</v>
      </c>
      <c r="AL25" s="129" t="s">
        <v>54</v>
      </c>
    </row>
    <row r="26" spans="2:38" x14ac:dyDescent="0.3">
      <c r="B26" s="104" t="str">
        <f>'[1]RMS-1'!C178</f>
        <v>Selenium</v>
      </c>
      <c r="C26" s="113">
        <f>'[1]RMS-1'!D178</f>
        <v>0.05</v>
      </c>
      <c r="D26" s="109">
        <v>6.2000000000000003E-5</v>
      </c>
      <c r="E26" s="107">
        <f>ROUND('RMS-1'!$G43,$G$6-(1+INT(LOG10(ABS('RMS-1'!$G43)))))</f>
        <v>2500</v>
      </c>
      <c r="F26" s="107">
        <f>ROUND('RMS-1'!$G78,$G$6-(1+INT(LOG10(ABS('RMS-1'!$G78)))))</f>
        <v>88</v>
      </c>
      <c r="G26" s="111">
        <f>ROUND('RMS-1'!$G112,$G$6-(1+INT(LOG10(ABS('RMS-1'!$G112)))))</f>
        <v>0.11</v>
      </c>
      <c r="H26" s="111">
        <f>ROUND('RMS-1'!$G178,$G$6-(1+INT(LOG10(ABS('RMS-1'!$G178)))))</f>
        <v>0.11</v>
      </c>
      <c r="I26" s="117">
        <f>ROUND('RMS-1'!$G143,$G$6-(1+INT(LOG10(ABS('RMS-1'!$G143)))))</f>
        <v>3.8E-3</v>
      </c>
      <c r="J26" s="14"/>
      <c r="K26" s="76">
        <f>ROUND('RMS-1'!$H43,$G$6-(1+INT(LOG10(ABS('RMS-1'!$H43)))))</f>
        <v>50000</v>
      </c>
      <c r="L26" s="76">
        <f>ROUND('RMS-1'!$H78,$G$6-(1+INT(LOG10(ABS('RMS-1'!$H78)))))</f>
        <v>1800</v>
      </c>
      <c r="M26" s="83">
        <f>ROUND('RMS-1'!$H112,$G$6-(1+INT(LOG10(ABS('RMS-1'!$H112)))))</f>
        <v>2.2999999999999998</v>
      </c>
      <c r="N26" s="83">
        <f>ROUND('RMS-1'!$H178,$G$6-(1+INT(LOG10(ABS('RMS-1'!$H178)))))</f>
        <v>2.2999999999999998</v>
      </c>
      <c r="O26" s="86">
        <f>ROUND('RMS-1'!$H143,$G$6-(1+INT(LOG10(ABS('RMS-1'!$H143)))))</f>
        <v>7.6999999999999999E-2</v>
      </c>
      <c r="Q26">
        <v>17</v>
      </c>
      <c r="R26" s="122" t="str">
        <f t="shared" si="0"/>
        <v>Selenium</v>
      </c>
      <c r="S26" s="113">
        <f t="shared" si="1"/>
        <v>0.05</v>
      </c>
      <c r="T26" s="77" t="str">
        <f t="shared" si="2"/>
        <v>&gt;1000</v>
      </c>
      <c r="U26" s="77" t="str">
        <f t="shared" si="4"/>
        <v>&gt;1000</v>
      </c>
      <c r="V26" s="77">
        <f t="shared" si="6"/>
        <v>2.2999999999999998</v>
      </c>
      <c r="W26" s="77">
        <f t="shared" si="6"/>
        <v>2.2999999999999998</v>
      </c>
      <c r="X26" s="97">
        <f t="shared" si="6"/>
        <v>7.6999999999999999E-2</v>
      </c>
      <c r="Y26" s="98"/>
      <c r="AG26" s="66">
        <v>8</v>
      </c>
      <c r="AH26" s="96" t="s">
        <v>55</v>
      </c>
      <c r="AI26" s="82" t="s">
        <v>55</v>
      </c>
      <c r="AJ26" s="82" t="s">
        <v>55</v>
      </c>
      <c r="AK26" s="128" t="s">
        <v>55</v>
      </c>
      <c r="AL26" s="129" t="s">
        <v>55</v>
      </c>
    </row>
    <row r="27" spans="2:38" x14ac:dyDescent="0.3">
      <c r="B27" s="104" t="str">
        <f>'[1]RMS-1'!C179</f>
        <v>Strontium</v>
      </c>
      <c r="C27" s="115">
        <f>'[1]RMS-1'!D179</f>
        <v>12</v>
      </c>
      <c r="D27" s="106">
        <v>3.5999999999999999E-3</v>
      </c>
      <c r="E27" s="107">
        <f>ROUND('RMS-1'!$G44,$G$6-(1+INT(LOG10(ABS('RMS-1'!$G44)))))</f>
        <v>1200</v>
      </c>
      <c r="F27" s="107">
        <f>ROUND('RMS-1'!$G79,$G$6-(1+INT(LOG10(ABS('RMS-1'!$G79)))))</f>
        <v>710</v>
      </c>
      <c r="G27" s="110">
        <f>ROUND('RMS-1'!$G113,$G$6-(1+INT(LOG10(ABS('RMS-1'!$G113)))))</f>
        <v>7.3</v>
      </c>
      <c r="H27" s="110">
        <f>ROUND('RMS-1'!$G179,$G$6-(1+INT(LOG10(ABS('RMS-1'!$G179)))))</f>
        <v>8.1999999999999993</v>
      </c>
      <c r="I27" s="110">
        <f>ROUND('RMS-1'!$G144,$G$6-(1+INT(LOG10(ABS('RMS-1'!$G144)))))</f>
        <v>1.4</v>
      </c>
      <c r="J27" s="14"/>
      <c r="K27" s="76">
        <f>ROUND('RMS-1'!$H44,$G$6-(1+INT(LOG10(ABS('RMS-1'!$H44)))))</f>
        <v>98</v>
      </c>
      <c r="L27" s="76">
        <f>ROUND('RMS-1'!$H79,$G$6-(1+INT(LOG10(ABS('RMS-1'!$H79)))))</f>
        <v>59</v>
      </c>
      <c r="M27" s="84">
        <f>ROUND('RMS-1'!$H113,$G$6-(1+INT(LOG10(ABS('RMS-1'!$H113)))))</f>
        <v>0.61</v>
      </c>
      <c r="N27" s="84">
        <f>ROUND('RMS-1'!$H179,$G$6-(1+INT(LOG10(ABS('RMS-1'!$H179)))))</f>
        <v>0.68</v>
      </c>
      <c r="O27" s="84">
        <f>ROUND('RMS-1'!$H144,$G$6-(1+INT(LOG10(ABS('RMS-1'!$H144)))))</f>
        <v>0.11</v>
      </c>
      <c r="Q27">
        <v>18</v>
      </c>
      <c r="R27" s="104" t="str">
        <f t="shared" si="0"/>
        <v>Strontium</v>
      </c>
      <c r="S27" s="115">
        <f t="shared" si="1"/>
        <v>12</v>
      </c>
      <c r="T27" s="77">
        <f t="shared" si="2"/>
        <v>98</v>
      </c>
      <c r="U27" s="77">
        <f t="shared" si="4"/>
        <v>59</v>
      </c>
      <c r="V27" s="77">
        <f t="shared" si="6"/>
        <v>0.61</v>
      </c>
      <c r="W27" s="77">
        <f t="shared" si="6"/>
        <v>0.68</v>
      </c>
      <c r="X27" s="77">
        <f t="shared" si="6"/>
        <v>0.11</v>
      </c>
      <c r="Y27" s="77"/>
      <c r="AG27" s="66">
        <v>11</v>
      </c>
      <c r="AH27" s="96" t="s">
        <v>56</v>
      </c>
      <c r="AI27" s="87" t="s">
        <v>56</v>
      </c>
      <c r="AJ27" s="87" t="s">
        <v>56</v>
      </c>
      <c r="AK27" s="130" t="s">
        <v>56</v>
      </c>
      <c r="AL27" s="131" t="s">
        <v>56</v>
      </c>
    </row>
    <row r="28" spans="2:38" x14ac:dyDescent="0.3">
      <c r="B28" s="104" t="str">
        <f>'[1]RMS-1'!C180</f>
        <v>Thallium</v>
      </c>
      <c r="C28" s="108">
        <f>'[1]RMS-1'!D180</f>
        <v>2E-3</v>
      </c>
      <c r="D28" s="109">
        <v>1.9000000000000001E-5</v>
      </c>
      <c r="E28" s="107">
        <f>ROUND('RMS-1'!$G45,$G$6-(1+INT(LOG10(ABS('RMS-1'!$G45)))))</f>
        <v>230</v>
      </c>
      <c r="F28" s="107">
        <f>ROUND('RMS-1'!$G80,$G$6-(1+INT(LOG10(ABS('RMS-1'!$G80)))))</f>
        <v>18</v>
      </c>
      <c r="G28" s="116">
        <f>ROUND('RMS-1'!$G114,$G$6-(1+INT(LOG10(ABS('RMS-1'!$G114)))))</f>
        <v>1.9000000000000001E-5</v>
      </c>
      <c r="H28" s="116">
        <f>ROUND('RMS-1'!$G180,$G$6-(1+INT(LOG10(ABS('RMS-1'!$G180)))))</f>
        <v>1.9000000000000001E-5</v>
      </c>
      <c r="I28" s="116">
        <f>ROUND('RMS-1'!$G145,$G$6-(1+INT(LOG10(ABS('RMS-1'!$G145)))))</f>
        <v>1.9000000000000001E-5</v>
      </c>
      <c r="J28" s="14"/>
      <c r="K28" s="76">
        <f>ROUND('RMS-1'!$H45,$G$6-(1+INT(LOG10(ABS('RMS-1'!$H45)))))</f>
        <v>120000</v>
      </c>
      <c r="L28" s="76">
        <f>ROUND('RMS-1'!$H80,$G$6-(1+INT(LOG10(ABS('RMS-1'!$H80)))))</f>
        <v>8900</v>
      </c>
      <c r="M28" s="119" t="s">
        <v>114</v>
      </c>
      <c r="N28" s="119" t="s">
        <v>114</v>
      </c>
      <c r="O28" s="119" t="s">
        <v>119</v>
      </c>
      <c r="Q28">
        <v>19</v>
      </c>
      <c r="R28" s="104" t="str">
        <f t="shared" si="0"/>
        <v>Thallium</v>
      </c>
      <c r="S28" s="108">
        <f t="shared" si="1"/>
        <v>2E-3</v>
      </c>
      <c r="T28" s="77" t="str">
        <f t="shared" si="2"/>
        <v>&gt;1000</v>
      </c>
      <c r="U28" s="77" t="str">
        <f t="shared" si="4"/>
        <v>&gt;1000</v>
      </c>
      <c r="V28" s="89" t="s">
        <v>114</v>
      </c>
      <c r="W28" s="89" t="s">
        <v>114</v>
      </c>
      <c r="X28" s="89" t="s">
        <v>114</v>
      </c>
      <c r="Y28" s="90"/>
      <c r="AG28" s="66"/>
      <c r="AH28" s="96" t="s">
        <v>57</v>
      </c>
      <c r="AI28" s="87" t="s">
        <v>57</v>
      </c>
      <c r="AJ28" s="87" t="s">
        <v>57</v>
      </c>
      <c r="AK28" s="128" t="s">
        <v>57</v>
      </c>
      <c r="AL28" s="129" t="s">
        <v>57</v>
      </c>
    </row>
    <row r="29" spans="2:38" x14ac:dyDescent="0.3">
      <c r="B29" s="104" t="str">
        <f>'[1]RMS-1'!C181</f>
        <v>Tin</v>
      </c>
      <c r="C29" s="115">
        <f>'[1]RMS-1'!D181</f>
        <v>12</v>
      </c>
      <c r="D29" s="109">
        <v>5.8999999999999998E-5</v>
      </c>
      <c r="E29" s="107">
        <f>ROUND('RMS-1'!$G46,$G$6-(1+INT(LOG10(ABS('RMS-1'!$G46)))))</f>
        <v>10000</v>
      </c>
      <c r="F29" s="107">
        <f>ROUND('RMS-1'!$G81,$G$6-(1+INT(LOG10(ABS('RMS-1'!$G81)))))</f>
        <v>420</v>
      </c>
      <c r="G29" s="116">
        <f>ROUND('RMS-1'!$G115,$G$6-(1+INT(LOG10(ABS('RMS-1'!$G115)))))</f>
        <v>5.8999999999999998E-5</v>
      </c>
      <c r="H29" s="116">
        <f>ROUND('RMS-1'!$G181,$G$6-(1+INT(LOG10(ABS('RMS-1'!$G181)))))</f>
        <v>5.8999999999999998E-5</v>
      </c>
      <c r="I29" s="116">
        <f>ROUND('RMS-1'!$G146,$G$6-(1+INT(LOG10(ABS('RMS-1'!$G146)))))</f>
        <v>5.8999999999999998E-5</v>
      </c>
      <c r="J29" s="14"/>
      <c r="K29" s="76">
        <f>ROUND('RMS-1'!$H46,$G$6-(1+INT(LOG10(ABS('RMS-1'!$H46)))))</f>
        <v>860</v>
      </c>
      <c r="L29" s="76">
        <f>ROUND('RMS-1'!$H81,$G$6-(1+INT(LOG10(ABS('RMS-1'!$H81)))))</f>
        <v>35</v>
      </c>
      <c r="M29" s="119" t="s">
        <v>114</v>
      </c>
      <c r="N29" s="119" t="s">
        <v>114</v>
      </c>
      <c r="O29" s="119" t="s">
        <v>119</v>
      </c>
      <c r="Q29">
        <v>20</v>
      </c>
      <c r="R29" s="104" t="str">
        <f t="shared" si="0"/>
        <v>Tin</v>
      </c>
      <c r="S29" s="115">
        <f t="shared" si="1"/>
        <v>12</v>
      </c>
      <c r="T29" s="77">
        <f t="shared" si="2"/>
        <v>860</v>
      </c>
      <c r="U29" s="77">
        <f t="shared" si="4"/>
        <v>35</v>
      </c>
      <c r="V29" s="89" t="s">
        <v>114</v>
      </c>
      <c r="W29" s="89" t="s">
        <v>114</v>
      </c>
      <c r="X29" s="89" t="s">
        <v>114</v>
      </c>
      <c r="Y29" s="90"/>
      <c r="AG29" s="66"/>
      <c r="AH29" s="96" t="s">
        <v>58</v>
      </c>
      <c r="AI29" s="87" t="s">
        <v>58</v>
      </c>
      <c r="AJ29" s="87" t="s">
        <v>58</v>
      </c>
      <c r="AK29" s="128" t="s">
        <v>58</v>
      </c>
      <c r="AL29" s="129" t="s">
        <v>58</v>
      </c>
    </row>
    <row r="30" spans="2:38" x14ac:dyDescent="0.3">
      <c r="B30" s="104" t="str">
        <f>'[1]RMS-1'!C182</f>
        <v>Uranium</v>
      </c>
      <c r="C30" s="108">
        <f>'[1]RMS-1'!D182</f>
        <v>4.0000000000000001E-3</v>
      </c>
      <c r="D30" s="109">
        <v>1.4E-5</v>
      </c>
      <c r="E30" s="110">
        <f>ROUND('RMS-1'!$G47,$G$6-(1+INT(LOG10(ABS('RMS-1'!$G47)))))</f>
        <v>8</v>
      </c>
      <c r="F30" s="111">
        <f>ROUND('RMS-1'!$G82,$G$6-(1+INT(LOG10(ABS('RMS-1'!$G82)))))</f>
        <v>0.6</v>
      </c>
      <c r="G30" s="116">
        <f>ROUND('RMS-1'!$G116,$G$6-(1+INT(LOG10(ABS('RMS-1'!$G116)))))</f>
        <v>1.4E-5</v>
      </c>
      <c r="H30" s="116">
        <f>ROUND('RMS-1'!$G182,$G$6-(1+INT(LOG10(ABS('RMS-1'!$G182)))))</f>
        <v>1.4E-5</v>
      </c>
      <c r="I30" s="116">
        <f>ROUND('RMS-1'!$G147,$G$6-(1+INT(LOG10(ABS('RMS-1'!$G147)))))</f>
        <v>1.4E-5</v>
      </c>
      <c r="J30" s="14"/>
      <c r="K30" s="76">
        <f>ROUND('RMS-1'!$H47,$G$6-(1+INT(LOG10(ABS('RMS-1'!$H47)))))</f>
        <v>2000</v>
      </c>
      <c r="L30" s="76">
        <f>ROUND('RMS-1'!$H82,$G$6-(1+INT(LOG10(ABS('RMS-1'!$H82)))))</f>
        <v>150</v>
      </c>
      <c r="M30" s="119" t="s">
        <v>114</v>
      </c>
      <c r="N30" s="119" t="s">
        <v>114</v>
      </c>
      <c r="O30" s="119" t="s">
        <v>119</v>
      </c>
      <c r="Q30">
        <v>21</v>
      </c>
      <c r="R30" s="104" t="str">
        <f t="shared" si="0"/>
        <v>Uranium</v>
      </c>
      <c r="S30" s="108">
        <f t="shared" si="1"/>
        <v>4.0000000000000001E-3</v>
      </c>
      <c r="T30" s="77" t="str">
        <f t="shared" si="2"/>
        <v>&gt;1000</v>
      </c>
      <c r="U30" s="77">
        <f t="shared" si="4"/>
        <v>150</v>
      </c>
      <c r="V30" s="89" t="s">
        <v>114</v>
      </c>
      <c r="W30" s="89" t="s">
        <v>114</v>
      </c>
      <c r="X30" s="89" t="s">
        <v>114</v>
      </c>
      <c r="Y30" s="90"/>
      <c r="AG30" s="66">
        <v>9</v>
      </c>
      <c r="AH30" s="81" t="s">
        <v>59</v>
      </c>
      <c r="AI30" s="82" t="s">
        <v>59</v>
      </c>
      <c r="AJ30" s="82" t="s">
        <v>59</v>
      </c>
      <c r="AK30" s="130" t="s">
        <v>59</v>
      </c>
      <c r="AL30" s="131" t="s">
        <v>59</v>
      </c>
    </row>
    <row r="31" spans="2:38" x14ac:dyDescent="0.3">
      <c r="B31" s="104" t="str">
        <f>'[1]RMS-1'!C183</f>
        <v>Vanadium</v>
      </c>
      <c r="C31" s="108">
        <f>'[1]RMS-1'!D183</f>
        <v>8.5999999999999993E-2</v>
      </c>
      <c r="D31" s="109">
        <v>2.5999999999999998E-5</v>
      </c>
      <c r="E31" s="107">
        <f>ROUND('RMS-1'!$G48,$G$6-(1+INT(LOG10(ABS('RMS-1'!$G48)))))</f>
        <v>3000</v>
      </c>
      <c r="F31" s="107">
        <f>ROUND('RMS-1'!$G83,$G$6-(1+INT(LOG10(ABS('RMS-1'!$G83)))))</f>
        <v>18</v>
      </c>
      <c r="G31" s="111">
        <f>ROUND('RMS-1'!$G117,$G$6-(1+INT(LOG10(ABS('RMS-1'!$G117)))))</f>
        <v>0.46</v>
      </c>
      <c r="H31" s="111">
        <f>ROUND('RMS-1'!$G183,$G$6-(1+INT(LOG10(ABS('RMS-1'!$G183)))))</f>
        <v>0.46</v>
      </c>
      <c r="I31" s="117">
        <f>ROUND('RMS-1'!$G148,$G$6-(1+INT(LOG10(ABS('RMS-1'!$G148)))))</f>
        <v>2.8E-3</v>
      </c>
      <c r="J31" s="14"/>
      <c r="K31" s="76">
        <f>ROUND('RMS-1'!$H48,$G$6-(1+INT(LOG10(ABS('RMS-1'!$H48)))))</f>
        <v>34000</v>
      </c>
      <c r="L31" s="76">
        <f>ROUND('RMS-1'!$H83,$G$6-(1+INT(LOG10(ABS('RMS-1'!$H83)))))</f>
        <v>210</v>
      </c>
      <c r="M31" s="83">
        <f>ROUND('RMS-1'!$H117,$G$6-(1+INT(LOG10(ABS('RMS-1'!$H117)))))</f>
        <v>5.4</v>
      </c>
      <c r="N31" s="83">
        <f>ROUND('RMS-1'!$H183,$G$6-(1+INT(LOG10(ABS('RMS-1'!$H183)))))</f>
        <v>5.4</v>
      </c>
      <c r="O31" s="86">
        <f>ROUND('RMS-1'!$H148,$G$6-(1+INT(LOG10(ABS('RMS-1'!$H148)))))</f>
        <v>3.2000000000000001E-2</v>
      </c>
      <c r="Q31">
        <v>22</v>
      </c>
      <c r="R31" s="122" t="str">
        <f t="shared" si="0"/>
        <v>Vanadium</v>
      </c>
      <c r="S31" s="108">
        <f t="shared" si="1"/>
        <v>8.5999999999999993E-2</v>
      </c>
      <c r="T31" s="77" t="str">
        <f t="shared" si="2"/>
        <v>&gt;1000</v>
      </c>
      <c r="U31" s="77">
        <f t="shared" si="4"/>
        <v>210</v>
      </c>
      <c r="V31" s="77">
        <f t="shared" ref="V31:X32" si="7">IF(M31&gt;1000, "&gt;1000", IF(M31&lt;0.01, "&lt;0.01", M31))</f>
        <v>5.4</v>
      </c>
      <c r="W31" s="77">
        <f t="shared" si="7"/>
        <v>5.4</v>
      </c>
      <c r="X31" s="97">
        <f t="shared" si="7"/>
        <v>3.2000000000000001E-2</v>
      </c>
      <c r="Y31" s="98"/>
      <c r="AG31" s="66"/>
      <c r="AH31" s="100" t="str">
        <f t="shared" ref="AH31" si="8">R32</f>
        <v>Zinc</v>
      </c>
      <c r="AI31" s="101" t="str">
        <f t="shared" ref="AI31" si="9">R60</f>
        <v>Zinc</v>
      </c>
      <c r="AJ31" s="101" t="str">
        <f t="shared" ref="AJ31" si="10">R88</f>
        <v>Zinc</v>
      </c>
      <c r="AK31" s="132" t="str">
        <f t="shared" ref="AK31" si="11">R116</f>
        <v>Zinc</v>
      </c>
      <c r="AL31" s="133" t="str">
        <f t="shared" ref="AL31" si="12">R144</f>
        <v>Zinc</v>
      </c>
    </row>
    <row r="32" spans="2:38" x14ac:dyDescent="0.3">
      <c r="B32" s="104" t="str">
        <f>'[1]RMS-1'!C184</f>
        <v>Zinc</v>
      </c>
      <c r="C32" s="115">
        <f>'[1]RMS-1'!D184</f>
        <v>5</v>
      </c>
      <c r="D32" s="109">
        <v>4.6E-5</v>
      </c>
      <c r="E32" s="107">
        <f>ROUND('RMS-1'!$G49,$G$6-(1+INT(LOG10(ABS('RMS-1'!$G49)))))</f>
        <v>940</v>
      </c>
      <c r="F32" s="107">
        <f>ROUND('RMS-1'!$G84,$G$6-(1+INT(LOG10(ABS('RMS-1'!$G84)))))</f>
        <v>130</v>
      </c>
      <c r="G32" s="111">
        <f>ROUND('RMS-1'!$G118,$G$6-(1+INT(LOG10(ABS('RMS-1'!$G118)))))</f>
        <v>0.11</v>
      </c>
      <c r="H32" s="111">
        <f>ROUND('RMS-1'!$G184,$G$6-(1+INT(LOG10(ABS('RMS-1'!$G184)))))</f>
        <v>0.11</v>
      </c>
      <c r="I32" s="111">
        <f>ROUND('RMS-1'!$G149,$G$6-(1+INT(LOG10(ABS('RMS-1'!$G149)))))</f>
        <v>0.1</v>
      </c>
      <c r="J32" s="14"/>
      <c r="K32" s="76">
        <f>ROUND('RMS-1'!$H49,$G$6-(1+INT(LOG10(ABS('RMS-1'!$H49)))))</f>
        <v>190</v>
      </c>
      <c r="L32" s="76">
        <f>ROUND('RMS-1'!$H84,$G$6-(1+INT(LOG10(ABS('RMS-1'!$H84)))))</f>
        <v>25</v>
      </c>
      <c r="M32" s="86">
        <f>ROUND('RMS-1'!$H118,$G$6-(1+INT(LOG10(ABS('RMS-1'!$H118)))))</f>
        <v>2.1999999999999999E-2</v>
      </c>
      <c r="N32" s="86">
        <f>ROUND('RMS-1'!$H184,$G$6-(1+INT(LOG10(ABS('RMS-1'!$H184)))))</f>
        <v>2.1999999999999999E-2</v>
      </c>
      <c r="O32" s="86">
        <f>ROUND('RMS-1'!$H149,$G$6-(1+INT(LOG10(ABS('RMS-1'!$H149)))))</f>
        <v>2.1000000000000001E-2</v>
      </c>
      <c r="Q32">
        <v>23</v>
      </c>
      <c r="R32" s="104" t="str">
        <f t="shared" si="0"/>
        <v>Zinc</v>
      </c>
      <c r="S32" s="115">
        <f t="shared" si="1"/>
        <v>5</v>
      </c>
      <c r="T32" s="77">
        <f t="shared" si="2"/>
        <v>190</v>
      </c>
      <c r="U32" s="77">
        <f t="shared" si="4"/>
        <v>25</v>
      </c>
      <c r="V32" s="77">
        <f t="shared" si="7"/>
        <v>2.1999999999999999E-2</v>
      </c>
      <c r="W32" s="77">
        <f t="shared" si="7"/>
        <v>2.1999999999999999E-2</v>
      </c>
      <c r="X32" s="77">
        <f t="shared" si="7"/>
        <v>2.1000000000000001E-2</v>
      </c>
      <c r="Y32" s="77"/>
    </row>
    <row r="35" spans="2:25" x14ac:dyDescent="0.3">
      <c r="B35" s="67" t="s">
        <v>110</v>
      </c>
      <c r="E35" s="68" t="s">
        <v>102</v>
      </c>
      <c r="K35" s="67" t="s">
        <v>103</v>
      </c>
      <c r="R35" s="120" t="s">
        <v>115</v>
      </c>
    </row>
    <row r="36" spans="2:25" ht="28.8" x14ac:dyDescent="0.3">
      <c r="B36" s="70" t="s">
        <v>9</v>
      </c>
      <c r="C36" s="70" t="s">
        <v>32</v>
      </c>
      <c r="D36" s="70" t="s">
        <v>106</v>
      </c>
      <c r="E36" s="70" t="s">
        <v>33</v>
      </c>
      <c r="F36" s="70" t="s">
        <v>70</v>
      </c>
      <c r="G36" s="70" t="s">
        <v>107</v>
      </c>
      <c r="H36" s="70" t="s">
        <v>108</v>
      </c>
      <c r="I36" s="70" t="s">
        <v>72</v>
      </c>
      <c r="J36" s="70"/>
      <c r="K36" s="70" t="s">
        <v>33</v>
      </c>
      <c r="L36" s="70" t="s">
        <v>70</v>
      </c>
      <c r="M36" s="70" t="s">
        <v>107</v>
      </c>
      <c r="N36" s="70" t="s">
        <v>108</v>
      </c>
      <c r="O36" s="70" t="s">
        <v>72</v>
      </c>
      <c r="R36" s="102" t="s">
        <v>9</v>
      </c>
      <c r="S36" s="102" t="s">
        <v>32</v>
      </c>
      <c r="T36" s="70" t="s">
        <v>33</v>
      </c>
      <c r="U36" s="70" t="s">
        <v>70</v>
      </c>
      <c r="V36" s="70" t="s">
        <v>107</v>
      </c>
      <c r="W36" s="70" t="s">
        <v>108</v>
      </c>
      <c r="X36" s="70" t="s">
        <v>72</v>
      </c>
      <c r="Y36" s="70"/>
    </row>
    <row r="37" spans="2:25" x14ac:dyDescent="0.3">
      <c r="B37" s="7" t="s">
        <v>7</v>
      </c>
      <c r="C37" s="7" t="s">
        <v>36</v>
      </c>
      <c r="D37" s="71" t="s">
        <v>36</v>
      </c>
      <c r="E37" s="71" t="s">
        <v>36</v>
      </c>
      <c r="F37" s="71" t="s">
        <v>36</v>
      </c>
      <c r="G37" s="71" t="s">
        <v>36</v>
      </c>
      <c r="H37" s="71" t="s">
        <v>36</v>
      </c>
      <c r="I37" s="71" t="s">
        <v>36</v>
      </c>
      <c r="J37" s="7"/>
      <c r="R37" s="103" t="s">
        <v>7</v>
      </c>
      <c r="S37" s="103" t="s">
        <v>36</v>
      </c>
    </row>
    <row r="38" spans="2:25" x14ac:dyDescent="0.3">
      <c r="B38" s="12" t="str">
        <f>B10</f>
        <v>Aluminum</v>
      </c>
      <c r="C38" s="14">
        <f>C10</f>
        <v>0.2</v>
      </c>
      <c r="D38" s="16">
        <v>2.5999999999999999E-3</v>
      </c>
      <c r="E38" s="76">
        <f>ROUND('RMS-2'!$G27,$G$6-(1+INT(LOG10(ABS('RMS-2'!$G27)))))</f>
        <v>93000</v>
      </c>
      <c r="F38" s="76">
        <f>ROUND('RMS-2'!$G62,$G$6-(1+INT(LOG10(ABS('RMS-2'!$G62)))))</f>
        <v>37000</v>
      </c>
      <c r="G38" s="84">
        <f>ROUND('RMS-2'!$G96,$G$6-(1+INT(LOG10(ABS('RMS-2'!$G96)))))</f>
        <v>0.67</v>
      </c>
      <c r="H38" s="84">
        <f>ROUND('RMS-2'!$G162,$G$6-(1+INT(LOG10(ABS('RMS-2'!$G162)))))</f>
        <v>0.67</v>
      </c>
      <c r="I38" s="84">
        <f>ROUND('RMS-2'!$G127,$G$6-(1+INT(LOG10(ABS('RMS-2'!$G127)))))</f>
        <v>0.3</v>
      </c>
      <c r="J38" s="14"/>
      <c r="K38" s="76">
        <f>ROUND('RMS-2'!$H27,$G$6-(1+INT(LOG10(ABS('RMS-2'!$H27)))))</f>
        <v>470000</v>
      </c>
      <c r="L38" s="76">
        <f>ROUND('RMS-2'!$H62,$G$6-(1+INT(LOG10(ABS('RMS-2'!$H62)))))</f>
        <v>180000</v>
      </c>
      <c r="M38" s="83">
        <f>ROUND('RMS-2'!$H96,$G$6-(1+INT(LOG10(ABS('RMS-2'!$H96)))))</f>
        <v>3.3</v>
      </c>
      <c r="N38" s="83">
        <f>ROUND('RMS-2'!$H162,$G$6-(1+INT(LOG10(ABS('RMS-2'!$H162)))))</f>
        <v>3.3</v>
      </c>
      <c r="O38" s="83">
        <f>ROUND('RMS-2'!$H127,$G$6-(1+INT(LOG10(ABS('RMS-2'!$H127)))))</f>
        <v>1.5</v>
      </c>
      <c r="R38" s="121" t="str">
        <f>B38</f>
        <v>Aluminum</v>
      </c>
      <c r="S38" s="105">
        <f>C38</f>
        <v>0.2</v>
      </c>
      <c r="T38" s="77" t="str">
        <f>IF(K38&gt;1000, "&gt;1000", IF(K38&lt;0.01, "&lt;0.01", K38))</f>
        <v>&gt;1000</v>
      </c>
      <c r="U38" s="77" t="str">
        <f t="shared" ref="U38:X60" si="13">IF(L38&gt;1000, "&gt;1000", IF(L38&lt;0.01, "&lt;0.01", L38))</f>
        <v>&gt;1000</v>
      </c>
      <c r="V38" s="77">
        <f t="shared" si="13"/>
        <v>3.3</v>
      </c>
      <c r="W38" s="77">
        <f t="shared" si="13"/>
        <v>3.3</v>
      </c>
      <c r="X38" s="77">
        <f t="shared" si="13"/>
        <v>1.5</v>
      </c>
      <c r="Y38" s="77"/>
    </row>
    <row r="39" spans="2:25" x14ac:dyDescent="0.3">
      <c r="B39" s="12" t="str">
        <f t="shared" ref="B39:C54" si="14">B11</f>
        <v>Antimony</v>
      </c>
      <c r="C39" s="9">
        <f t="shared" si="14"/>
        <v>6.0000000000000001E-3</v>
      </c>
      <c r="D39" s="19">
        <v>1.2999999999999999E-5</v>
      </c>
      <c r="E39" s="76">
        <f>ROUND('RMS-2'!$G28,$G$6-(1+INT(LOG10(ABS('RMS-2'!$G28)))))</f>
        <v>100</v>
      </c>
      <c r="F39" s="83">
        <f>ROUND('RMS-2'!$G63,$G$6-(1+INT(LOG10(ABS('RMS-2'!$G63)))))</f>
        <v>1.7</v>
      </c>
      <c r="G39" s="85">
        <f>ROUND('RMS-2'!$G97,$G$6-(1+INT(LOG10(ABS('RMS-2'!$G97)))))</f>
        <v>3.6000000000000002E-4</v>
      </c>
      <c r="H39" s="94">
        <f>ROUND('RMS-2'!$G163,$G$6-(1+INT(LOG10(ABS('RMS-2'!$G163)))))</f>
        <v>1.2999999999999999E-3</v>
      </c>
      <c r="I39" s="85">
        <f>ROUND('RMS-2'!$G128,$G$6-(1+INT(LOG10(ABS('RMS-2'!$G128)))))</f>
        <v>2.4000000000000001E-4</v>
      </c>
      <c r="J39" s="14"/>
      <c r="K39" s="76">
        <f>ROUND('RMS-2'!$H28,$G$6-(1+INT(LOG10(ABS('RMS-2'!$H28)))))</f>
        <v>17000</v>
      </c>
      <c r="L39" s="76">
        <f>ROUND('RMS-2'!$H63,$G$6-(1+INT(LOG10(ABS('RMS-2'!$H63)))))</f>
        <v>280</v>
      </c>
      <c r="M39" s="86">
        <f>ROUND('RMS-2'!$H97,$G$6-(1+INT(LOG10(ABS('RMS-2'!$H97)))))</f>
        <v>0.06</v>
      </c>
      <c r="N39" s="84">
        <f>ROUND('RMS-2'!$H163,$G$6-(1+INT(LOG10(ABS('RMS-2'!$H163)))))</f>
        <v>0.22</v>
      </c>
      <c r="O39" s="86">
        <f>ROUND('RMS-2'!$H128,$G$6-(1+INT(LOG10(ABS('RMS-2'!$H128)))))</f>
        <v>0.04</v>
      </c>
      <c r="R39" s="104" t="str">
        <f t="shared" ref="R39:S60" si="15">B39</f>
        <v>Antimony</v>
      </c>
      <c r="S39" s="108">
        <f t="shared" si="15"/>
        <v>6.0000000000000001E-3</v>
      </c>
      <c r="T39" s="77" t="str">
        <f t="shared" ref="T39:T46" si="16">IF(K39&gt;1000, "&gt;1000", IF(K39&lt;0.01, "&lt;0.01", K39))</f>
        <v>&gt;1000</v>
      </c>
      <c r="U39" s="77">
        <f t="shared" si="13"/>
        <v>280</v>
      </c>
      <c r="V39" s="124">
        <f t="shared" si="13"/>
        <v>0.06</v>
      </c>
      <c r="W39" s="77">
        <f t="shared" si="13"/>
        <v>0.22</v>
      </c>
      <c r="X39" s="124">
        <f t="shared" si="13"/>
        <v>0.04</v>
      </c>
      <c r="Y39" s="77"/>
    </row>
    <row r="40" spans="2:25" x14ac:dyDescent="0.3">
      <c r="B40" s="12" t="str">
        <f t="shared" si="14"/>
        <v>Arsenic</v>
      </c>
      <c r="C40" s="10">
        <f t="shared" si="14"/>
        <v>0.01</v>
      </c>
      <c r="D40" s="16">
        <v>2.3999999999999998E-3</v>
      </c>
      <c r="E40" s="76">
        <f>ROUND('RMS-2'!$G29,$G$6-(1+INT(LOG10(ABS('RMS-2'!$G29)))))</f>
        <v>95</v>
      </c>
      <c r="F40" s="83">
        <f>ROUND('RMS-2'!$G64,$G$6-(1+INT(LOG10(ABS('RMS-2'!$G64)))))</f>
        <v>2.9</v>
      </c>
      <c r="G40" s="86">
        <f>ROUND('RMS-2'!$G98,$G$6-(1+INT(LOG10(ABS('RMS-2'!$G98)))))</f>
        <v>1.6E-2</v>
      </c>
      <c r="H40" s="86">
        <f>ROUND('RMS-2'!$G164,$G$6-(1+INT(LOG10(ABS('RMS-2'!$G164)))))</f>
        <v>1.6E-2</v>
      </c>
      <c r="I40" s="94">
        <f>ROUND('RMS-2'!$G129,$G$6-(1+INT(LOG10(ABS('RMS-2'!$G129)))))</f>
        <v>8.8999999999999999E-3</v>
      </c>
      <c r="J40" s="14"/>
      <c r="K40" s="76">
        <f>ROUND('RMS-2'!$H29,$G$6-(1+INT(LOG10(ABS('RMS-2'!$H29)))))</f>
        <v>9500</v>
      </c>
      <c r="L40" s="76">
        <f>ROUND('RMS-2'!$H64,$G$6-(1+INT(LOG10(ABS('RMS-2'!$H64)))))</f>
        <v>290</v>
      </c>
      <c r="M40" s="83">
        <f>ROUND('RMS-2'!$H98,$G$6-(1+INT(LOG10(ABS('RMS-2'!$H98)))))</f>
        <v>1.6</v>
      </c>
      <c r="N40" s="83">
        <f>ROUND('RMS-2'!$H164,$G$6-(1+INT(LOG10(ABS('RMS-2'!$H164)))))</f>
        <v>1.6</v>
      </c>
      <c r="O40" s="84">
        <f>ROUND('RMS-2'!$H129,$G$6-(1+INT(LOG10(ABS('RMS-2'!$H129)))))</f>
        <v>0.89</v>
      </c>
      <c r="R40" s="122" t="str">
        <f t="shared" si="15"/>
        <v>Arsenic</v>
      </c>
      <c r="S40" s="113">
        <f t="shared" si="15"/>
        <v>0.01</v>
      </c>
      <c r="T40" s="77" t="str">
        <f t="shared" si="16"/>
        <v>&gt;1000</v>
      </c>
      <c r="U40" s="77">
        <f t="shared" si="13"/>
        <v>290</v>
      </c>
      <c r="V40" s="77">
        <f t="shared" si="13"/>
        <v>1.6</v>
      </c>
      <c r="W40" s="77">
        <f t="shared" si="13"/>
        <v>1.6</v>
      </c>
      <c r="X40" s="77">
        <f t="shared" si="13"/>
        <v>0.89</v>
      </c>
      <c r="Y40" s="77"/>
    </row>
    <row r="41" spans="2:25" x14ac:dyDescent="0.3">
      <c r="B41" s="12" t="str">
        <f t="shared" si="14"/>
        <v>Barium</v>
      </c>
      <c r="C41" s="15">
        <f t="shared" si="14"/>
        <v>2</v>
      </c>
      <c r="D41" s="16">
        <v>2.2000000000000001E-3</v>
      </c>
      <c r="E41" s="76">
        <f>ROUND('RMS-2'!$G30,$G$6-(1+INT(LOG10(ABS('RMS-2'!$G30)))))</f>
        <v>1300</v>
      </c>
      <c r="F41" s="76">
        <f>ROUND('RMS-2'!$G65,$G$6-(1+INT(LOG10(ABS('RMS-2'!$G65)))))</f>
        <v>580</v>
      </c>
      <c r="G41" s="83">
        <f>ROUND('RMS-2'!$G99,$G$6-(1+INT(LOG10(ABS('RMS-2'!$G99)))))</f>
        <v>3.6</v>
      </c>
      <c r="H41" s="83">
        <f>ROUND('RMS-2'!$G165,$G$6-(1+INT(LOG10(ABS('RMS-2'!$G165)))))</f>
        <v>5.7</v>
      </c>
      <c r="I41" s="84">
        <f>ROUND('RMS-2'!$G130,$G$6-(1+INT(LOG10(ABS('RMS-2'!$G130)))))</f>
        <v>0.97</v>
      </c>
      <c r="J41" s="14"/>
      <c r="K41" s="76">
        <f>ROUND('RMS-2'!$H30,$G$6-(1+INT(LOG10(ABS('RMS-2'!$H30)))))</f>
        <v>640</v>
      </c>
      <c r="L41" s="76">
        <f>ROUND('RMS-2'!$H65,$G$6-(1+INT(LOG10(ABS('RMS-2'!$H65)))))</f>
        <v>290</v>
      </c>
      <c r="M41" s="83">
        <f>ROUND('RMS-2'!$H99,$G$6-(1+INT(LOG10(ABS('RMS-2'!$H99)))))</f>
        <v>1.8</v>
      </c>
      <c r="N41" s="83">
        <f>ROUND('RMS-2'!$H165,$G$6-(1+INT(LOG10(ABS('RMS-2'!$H165)))))</f>
        <v>2.9</v>
      </c>
      <c r="O41" s="84">
        <f>ROUND('RMS-2'!$H130,$G$6-(1+INT(LOG10(ABS('RMS-2'!$H130)))))</f>
        <v>0.49</v>
      </c>
      <c r="R41" s="122" t="str">
        <f t="shared" si="15"/>
        <v>Barium</v>
      </c>
      <c r="S41" s="115">
        <f t="shared" si="15"/>
        <v>2</v>
      </c>
      <c r="T41" s="77">
        <f t="shared" si="16"/>
        <v>640</v>
      </c>
      <c r="U41" s="77">
        <f t="shared" si="13"/>
        <v>290</v>
      </c>
      <c r="V41" s="77">
        <f t="shared" si="13"/>
        <v>1.8</v>
      </c>
      <c r="W41" s="77">
        <f t="shared" si="13"/>
        <v>2.9</v>
      </c>
      <c r="X41" s="77">
        <f t="shared" si="13"/>
        <v>0.49</v>
      </c>
      <c r="Y41" s="77"/>
    </row>
    <row r="42" spans="2:25" x14ac:dyDescent="0.3">
      <c r="B42" s="12" t="str">
        <f t="shared" si="14"/>
        <v>Beryllium</v>
      </c>
      <c r="C42" s="9">
        <f t="shared" si="14"/>
        <v>4.0000000000000001E-3</v>
      </c>
      <c r="D42" s="19">
        <v>3.4999999999999997E-5</v>
      </c>
      <c r="E42" s="83">
        <f>ROUND('RMS-2'!$G31,$G$6-(1+INT(LOG10(ABS('RMS-2'!$G31)))))</f>
        <v>5.8</v>
      </c>
      <c r="F42" s="84">
        <f>ROUND('RMS-2'!$G66,$G$6-(1+INT(LOG10(ABS('RMS-2'!$G66)))))</f>
        <v>0.42</v>
      </c>
      <c r="G42" s="88">
        <f>ROUND('RMS-2'!$G100,$G$6-(1+INT(LOG10(ABS('RMS-2'!$G100)))))</f>
        <v>3.4999999999999997E-5</v>
      </c>
      <c r="H42" s="88">
        <f>ROUND('RMS-2'!$G166,$G$6-(1+INT(LOG10(ABS('RMS-2'!$G166)))))</f>
        <v>3.4999999999999997E-5</v>
      </c>
      <c r="I42" s="88">
        <f>ROUND('RMS-2'!$G131,$G$6-(1+INT(LOG10(ABS('RMS-2'!$G131)))))</f>
        <v>3.4999999999999997E-5</v>
      </c>
      <c r="J42" s="14"/>
      <c r="K42" s="76">
        <f>ROUND('RMS-2'!$H31,$G$6-(1+INT(LOG10(ABS('RMS-2'!$H31)))))</f>
        <v>1500</v>
      </c>
      <c r="L42" s="76">
        <f>ROUND('RMS-2'!$H66,$G$6-(1+INT(LOG10(ABS('RMS-2'!$H66)))))</f>
        <v>100</v>
      </c>
      <c r="M42" s="119" t="s">
        <v>114</v>
      </c>
      <c r="N42" s="119" t="s">
        <v>114</v>
      </c>
      <c r="O42" s="119" t="s">
        <v>119</v>
      </c>
      <c r="R42" s="104" t="str">
        <f t="shared" si="15"/>
        <v>Beryllium</v>
      </c>
      <c r="S42" s="108">
        <f t="shared" si="15"/>
        <v>4.0000000000000001E-3</v>
      </c>
      <c r="T42" s="77" t="str">
        <f t="shared" si="16"/>
        <v>&gt;1000</v>
      </c>
      <c r="U42" s="77">
        <f t="shared" si="13"/>
        <v>100</v>
      </c>
      <c r="V42" s="119" t="s">
        <v>114</v>
      </c>
      <c r="W42" s="119" t="s">
        <v>114</v>
      </c>
      <c r="X42" s="119" t="s">
        <v>119</v>
      </c>
      <c r="Y42" s="90"/>
    </row>
    <row r="43" spans="2:25" x14ac:dyDescent="0.3">
      <c r="B43" s="12" t="str">
        <f t="shared" si="14"/>
        <v>Boron</v>
      </c>
      <c r="C43" s="15">
        <f t="shared" si="14"/>
        <v>4</v>
      </c>
      <c r="D43" s="16">
        <v>2.3999999999999998E-3</v>
      </c>
      <c r="E43" s="76">
        <f>ROUND('RMS-2'!$G32,$G$6-(1+INT(LOG10(ABS('RMS-2'!$G32)))))</f>
        <v>17000</v>
      </c>
      <c r="F43" s="76">
        <f>ROUND('RMS-2'!$G67,$G$6-(1+INT(LOG10(ABS('RMS-2'!$G67)))))</f>
        <v>170</v>
      </c>
      <c r="G43" s="83">
        <f>ROUND('RMS-2'!$G101,$G$6-(1+INT(LOG10(ABS('RMS-2'!$G101)))))</f>
        <v>1</v>
      </c>
      <c r="H43" s="83">
        <f>ROUND('RMS-2'!$G167,$G$6-(1+INT(LOG10(ABS('RMS-2'!$G167)))))</f>
        <v>1</v>
      </c>
      <c r="I43" s="86">
        <f>ROUND('RMS-2'!$G132,$G$6-(1+INT(LOG10(ABS('RMS-2'!$G132)))))</f>
        <v>3.3000000000000002E-2</v>
      </c>
      <c r="J43" s="14"/>
      <c r="K43" s="76">
        <f>ROUND('RMS-2'!$H32,$G$6-(1+INT(LOG10(ABS('RMS-2'!$H32)))))</f>
        <v>4100</v>
      </c>
      <c r="L43" s="76">
        <f>ROUND('RMS-2'!$H67,$G$6-(1+INT(LOG10(ABS('RMS-2'!$H67)))))</f>
        <v>43</v>
      </c>
      <c r="M43" s="84">
        <f>ROUND('RMS-2'!$H101,$G$6-(1+INT(LOG10(ABS('RMS-2'!$H101)))))</f>
        <v>0.25</v>
      </c>
      <c r="N43" s="84">
        <f>ROUND('RMS-2'!$H167,$G$6-(1+INT(LOG10(ABS('RMS-2'!$H167)))))</f>
        <v>0.25</v>
      </c>
      <c r="O43" s="94">
        <f>ROUND('RMS-2'!$H132,$G$6-(1+INT(LOG10(ABS('RMS-2'!$H132)))))</f>
        <v>8.3000000000000001E-3</v>
      </c>
      <c r="R43" s="104" t="str">
        <f t="shared" si="15"/>
        <v>Boron</v>
      </c>
      <c r="S43" s="115">
        <f t="shared" si="15"/>
        <v>4</v>
      </c>
      <c r="T43" s="77" t="str">
        <f t="shared" si="16"/>
        <v>&gt;1000</v>
      </c>
      <c r="U43" s="77">
        <f t="shared" si="13"/>
        <v>43</v>
      </c>
      <c r="V43" s="77">
        <f t="shared" si="13"/>
        <v>0.25</v>
      </c>
      <c r="W43" s="77">
        <f t="shared" si="13"/>
        <v>0.25</v>
      </c>
      <c r="X43" s="99" t="str">
        <f t="shared" si="13"/>
        <v>&lt;0.01</v>
      </c>
      <c r="Y43" s="98"/>
    </row>
    <row r="44" spans="2:25" x14ac:dyDescent="0.3">
      <c r="B44" s="12" t="str">
        <f t="shared" si="14"/>
        <v>Cadmium</v>
      </c>
      <c r="C44" s="9">
        <f t="shared" si="14"/>
        <v>5.0000000000000001E-3</v>
      </c>
      <c r="D44" s="19">
        <v>1.8E-5</v>
      </c>
      <c r="E44" s="83">
        <f>ROUND('RMS-2'!$G33,$G$6-(1+INT(LOG10(ABS('RMS-2'!$G33)))))</f>
        <v>4.5</v>
      </c>
      <c r="F44" s="84">
        <f>ROUND('RMS-2'!$G68,$G$6-(1+INT(LOG10(ABS('RMS-2'!$G68)))))</f>
        <v>0.23</v>
      </c>
      <c r="G44" s="94">
        <f>ROUND('RMS-2'!$G102,$G$6-(1+INT(LOG10(ABS('RMS-2'!$G102)))))</f>
        <v>4.4999999999999997E-3</v>
      </c>
      <c r="H44" s="94">
        <f>ROUND('RMS-2'!$G168,$G$6-(1+INT(LOG10(ABS('RMS-2'!$G168)))))</f>
        <v>4.5999999999999999E-3</v>
      </c>
      <c r="I44" s="94">
        <f>ROUND('RMS-2'!$G133,$G$6-(1+INT(LOG10(ABS('RMS-2'!$G133)))))</f>
        <v>4.1000000000000003E-3</v>
      </c>
      <c r="J44" s="14"/>
      <c r="K44" s="76">
        <f>ROUND('RMS-2'!$H33,$G$6-(1+INT(LOG10(ABS('RMS-2'!$H33)))))</f>
        <v>890</v>
      </c>
      <c r="L44" s="76">
        <f>ROUND('RMS-2'!$H68,$G$6-(1+INT(LOG10(ABS('RMS-2'!$H68)))))</f>
        <v>45</v>
      </c>
      <c r="M44" s="84">
        <f>ROUND('RMS-2'!$H102,$G$6-(1+INT(LOG10(ABS('RMS-2'!$H102)))))</f>
        <v>0.9</v>
      </c>
      <c r="N44" s="84">
        <f>ROUND('RMS-2'!$H168,$G$6-(1+INT(LOG10(ABS('RMS-2'!$H168)))))</f>
        <v>0.91</v>
      </c>
      <c r="O44" s="84">
        <f>ROUND('RMS-2'!$H133,$G$6-(1+INT(LOG10(ABS('RMS-2'!$H133)))))</f>
        <v>0.83</v>
      </c>
      <c r="R44" s="104" t="str">
        <f t="shared" si="15"/>
        <v>Cadmium</v>
      </c>
      <c r="S44" s="108">
        <f t="shared" si="15"/>
        <v>5.0000000000000001E-3</v>
      </c>
      <c r="T44" s="77">
        <f t="shared" si="16"/>
        <v>890</v>
      </c>
      <c r="U44" s="77">
        <f t="shared" si="13"/>
        <v>45</v>
      </c>
      <c r="V44" s="123">
        <f t="shared" si="13"/>
        <v>0.9</v>
      </c>
      <c r="W44" s="77">
        <f t="shared" si="13"/>
        <v>0.91</v>
      </c>
      <c r="X44" s="77">
        <f t="shared" si="13"/>
        <v>0.83</v>
      </c>
      <c r="Y44" s="77"/>
    </row>
    <row r="45" spans="2:25" x14ac:dyDescent="0.3">
      <c r="B45" s="12" t="str">
        <f t="shared" si="14"/>
        <v>Chromium</v>
      </c>
      <c r="C45" s="14">
        <f t="shared" si="14"/>
        <v>0.1</v>
      </c>
      <c r="D45" s="19">
        <v>5.3000000000000001E-5</v>
      </c>
      <c r="E45" s="76">
        <f>ROUND('RMS-2'!$G34,$G$6-(1+INT(LOG10(ABS('RMS-2'!$G34)))))</f>
        <v>31000</v>
      </c>
      <c r="F45" s="76">
        <f>ROUND('RMS-2'!$G69,$G$6-(1+INT(LOG10(ABS('RMS-2'!$G69)))))</f>
        <v>350</v>
      </c>
      <c r="G45" s="84">
        <f>ROUND('RMS-2'!$G103,$G$6-(1+INT(LOG10(ABS('RMS-2'!$G103)))))</f>
        <v>0.18</v>
      </c>
      <c r="H45" s="84">
        <f>ROUND('RMS-2'!$G169,$G$6-(1+INT(LOG10(ABS('RMS-2'!$G169)))))</f>
        <v>0.18</v>
      </c>
      <c r="I45" s="84">
        <f>ROUND('RMS-2'!$G134,$G$6-(1+INT(LOG10(ABS('RMS-2'!$G134)))))</f>
        <v>0.13</v>
      </c>
      <c r="J45" s="14"/>
      <c r="K45" s="76">
        <f>ROUND('RMS-2'!$H34,$G$6-(1+INT(LOG10(ABS('RMS-2'!$H34)))))</f>
        <v>310000</v>
      </c>
      <c r="L45" s="76">
        <f>ROUND('RMS-2'!$H69,$G$6-(1+INT(LOG10(ABS('RMS-2'!$H69)))))</f>
        <v>3500</v>
      </c>
      <c r="M45" s="83">
        <f>ROUND('RMS-2'!$H103,$G$6-(1+INT(LOG10(ABS('RMS-2'!$H103)))))</f>
        <v>1.8</v>
      </c>
      <c r="N45" s="83">
        <f>ROUND('RMS-2'!$H169,$G$6-(1+INT(LOG10(ABS('RMS-2'!$H169)))))</f>
        <v>1.8</v>
      </c>
      <c r="O45" s="83">
        <f>ROUND('RMS-2'!$H134,$G$6-(1+INT(LOG10(ABS('RMS-2'!$H134)))))</f>
        <v>1.3</v>
      </c>
      <c r="R45" s="121" t="str">
        <f t="shared" si="15"/>
        <v>Chromium</v>
      </c>
      <c r="S45" s="105">
        <f t="shared" si="15"/>
        <v>0.1</v>
      </c>
      <c r="T45" s="77" t="str">
        <f t="shared" si="16"/>
        <v>&gt;1000</v>
      </c>
      <c r="U45" s="77" t="str">
        <f t="shared" si="13"/>
        <v>&gt;1000</v>
      </c>
      <c r="V45" s="77">
        <f t="shared" si="13"/>
        <v>1.8</v>
      </c>
      <c r="W45" s="77">
        <f t="shared" si="13"/>
        <v>1.8</v>
      </c>
      <c r="X45" s="77">
        <f t="shared" si="13"/>
        <v>1.3</v>
      </c>
      <c r="Y45" s="77"/>
    </row>
    <row r="46" spans="2:25" x14ac:dyDescent="0.3">
      <c r="B46" s="12" t="str">
        <f t="shared" si="14"/>
        <v>Cobalt</v>
      </c>
      <c r="C46" s="9">
        <f t="shared" si="14"/>
        <v>6.0000000000000001E-3</v>
      </c>
      <c r="D46" s="19">
        <v>2.3E-5</v>
      </c>
      <c r="E46" s="76">
        <f>ROUND('RMS-2'!$G35,$G$6-(1+INT(LOG10(ABS('RMS-2'!$G35)))))</f>
        <v>15</v>
      </c>
      <c r="F46" s="83">
        <f>ROUND('RMS-2'!$G70,$G$6-(1+INT(LOG10(ABS('RMS-2'!$G70)))))</f>
        <v>5.2</v>
      </c>
      <c r="G46" s="86">
        <f>ROUND('RMS-2'!$G104,$G$6-(1+INT(LOG10(ABS('RMS-2'!$G104)))))</f>
        <v>1.6E-2</v>
      </c>
      <c r="H46" s="86">
        <f>ROUND('RMS-2'!$G170,$G$6-(1+INT(LOG10(ABS('RMS-2'!$G170)))))</f>
        <v>1.6E-2</v>
      </c>
      <c r="I46" s="94">
        <f>ROUND('RMS-2'!$G135,$G$6-(1+INT(LOG10(ABS('RMS-2'!$G135)))))</f>
        <v>3.0999999999999999E-3</v>
      </c>
      <c r="J46" s="14"/>
      <c r="K46" s="76">
        <f>ROUND('RMS-2'!$H35,$G$6-(1+INT(LOG10(ABS('RMS-2'!$H35)))))</f>
        <v>2600</v>
      </c>
      <c r="L46" s="76">
        <f>ROUND('RMS-2'!$H70,$G$6-(1+INT(LOG10(ABS('RMS-2'!$H70)))))</f>
        <v>860</v>
      </c>
      <c r="M46" s="83">
        <f>ROUND('RMS-2'!$H104,$G$6-(1+INT(LOG10(ABS('RMS-2'!$H104)))))</f>
        <v>2.7</v>
      </c>
      <c r="N46" s="83">
        <f>ROUND('RMS-2'!$H170,$G$6-(1+INT(LOG10(ABS('RMS-2'!$H170)))))</f>
        <v>2.7</v>
      </c>
      <c r="O46" s="84">
        <f>ROUND('RMS-2'!$H135,$G$6-(1+INT(LOG10(ABS('RMS-2'!$H135)))))</f>
        <v>0.52</v>
      </c>
      <c r="R46" s="122" t="str">
        <f t="shared" si="15"/>
        <v>Cobalt</v>
      </c>
      <c r="S46" s="108">
        <f t="shared" si="15"/>
        <v>6.0000000000000001E-3</v>
      </c>
      <c r="T46" s="77" t="str">
        <f t="shared" si="16"/>
        <v>&gt;1000</v>
      </c>
      <c r="U46" s="77">
        <f t="shared" si="13"/>
        <v>860</v>
      </c>
      <c r="V46" s="77">
        <f t="shared" si="13"/>
        <v>2.7</v>
      </c>
      <c r="W46" s="77">
        <f t="shared" si="13"/>
        <v>2.7</v>
      </c>
      <c r="X46" s="77">
        <f t="shared" si="13"/>
        <v>0.52</v>
      </c>
      <c r="Y46" s="77"/>
    </row>
    <row r="47" spans="2:25" x14ac:dyDescent="0.3">
      <c r="B47" s="12" t="str">
        <f t="shared" si="14"/>
        <v>Copper</v>
      </c>
      <c r="C47" s="14">
        <f t="shared" si="14"/>
        <v>1.3</v>
      </c>
      <c r="D47" s="13">
        <v>4.0000000000000003E-5</v>
      </c>
      <c r="E47" s="76">
        <f>ROUND('RMS-2'!$G36,$G$6-(1+INT(LOG10(ABS('RMS-2'!$G36)))))</f>
        <v>1400</v>
      </c>
      <c r="F47" s="76">
        <f>ROUND('RMS-2'!$G71,$G$6-(1+INT(LOG10(ABS('RMS-2'!$G71)))))</f>
        <v>26</v>
      </c>
      <c r="G47" s="86">
        <f>ROUND('RMS-2'!$G105,$G$6-(1+INT(LOG10(ABS('RMS-2'!$G105)))))</f>
        <v>0.01</v>
      </c>
      <c r="H47" s="86">
        <f>ROUND('RMS-2'!$G171,$G$6-(1+INT(LOG10(ABS('RMS-2'!$G171)))))</f>
        <v>1.0999999999999999E-2</v>
      </c>
      <c r="I47" s="86">
        <f>ROUND('RMS-2'!$G136,$G$6-(1+INT(LOG10(ABS('RMS-2'!$G136)))))</f>
        <v>0.01</v>
      </c>
      <c r="J47" s="14"/>
      <c r="K47" s="76">
        <f>ROUND('RMS-2'!$H36,$G$6-(1+INT(LOG10(ABS('RMS-2'!$H36)))))</f>
        <v>1100</v>
      </c>
      <c r="L47" s="76">
        <f>ROUND('RMS-2'!$H71,$G$6-(1+INT(LOG10(ABS('RMS-2'!$H71)))))</f>
        <v>20</v>
      </c>
      <c r="M47" s="94">
        <f>ROUND('RMS-2'!$H105,$G$6-(1+INT(LOG10(ABS('RMS-2'!$H105)))))</f>
        <v>8.0000000000000002E-3</v>
      </c>
      <c r="N47" s="94">
        <f>ROUND('RMS-2'!$H171,$G$6-(1+INT(LOG10(ABS('RMS-2'!$H171)))))</f>
        <v>8.3000000000000001E-3</v>
      </c>
      <c r="O47" s="94">
        <f>ROUND('RMS-2'!$H136,$G$6-(1+INT(LOG10(ABS('RMS-2'!$H136)))))</f>
        <v>8.0000000000000002E-3</v>
      </c>
      <c r="R47" s="104" t="str">
        <f t="shared" si="15"/>
        <v>Copper</v>
      </c>
      <c r="S47" s="108">
        <f t="shared" si="15"/>
        <v>1.3</v>
      </c>
      <c r="T47" s="77" t="str">
        <f t="shared" ref="T47:T60" si="17">IF(K47&gt;1000, "&gt;1000", IF(K47&lt;0.01, "&lt;0.01", K47))</f>
        <v>&gt;1000</v>
      </c>
      <c r="U47" s="77">
        <f t="shared" si="13"/>
        <v>20</v>
      </c>
      <c r="V47" s="99" t="str">
        <f t="shared" si="13"/>
        <v>&lt;0.01</v>
      </c>
      <c r="W47" s="99" t="str">
        <f t="shared" si="13"/>
        <v>&lt;0.01</v>
      </c>
      <c r="X47" s="99" t="str">
        <f t="shared" si="13"/>
        <v>&lt;0.01</v>
      </c>
      <c r="Y47" s="98"/>
    </row>
    <row r="48" spans="2:25" x14ac:dyDescent="0.3">
      <c r="B48" s="12" t="str">
        <f t="shared" si="14"/>
        <v>Iron</v>
      </c>
      <c r="C48" s="14">
        <f t="shared" si="14"/>
        <v>0.3</v>
      </c>
      <c r="D48" s="16">
        <v>2.3E-3</v>
      </c>
      <c r="E48" s="76">
        <f>ROUND('RMS-2'!$G37,$G$6-(1+INT(LOG10(ABS('RMS-2'!$G37)))))</f>
        <v>930000</v>
      </c>
      <c r="F48" s="76">
        <f>ROUND('RMS-2'!$G72,$G$6-(1+INT(LOG10(ABS('RMS-2'!$G72)))))</f>
        <v>32000</v>
      </c>
      <c r="G48" s="94">
        <f>ROUND('RMS-2'!$G106,$G$6-(1+INT(LOG10(ABS('RMS-2'!$G106)))))</f>
        <v>2.3E-3</v>
      </c>
      <c r="H48" s="94">
        <f>ROUND('RMS-2'!$G172,$G$6-(1+INT(LOG10(ABS('RMS-2'!$G172)))))</f>
        <v>2.3E-3</v>
      </c>
      <c r="I48" s="94">
        <f>ROUND('RMS-2'!$G137,$G$6-(1+INT(LOG10(ABS('RMS-2'!$G137)))))</f>
        <v>2.3E-3</v>
      </c>
      <c r="J48" s="14"/>
      <c r="K48" s="76">
        <f>ROUND('RMS-2'!$H37,$G$6-(1+INT(LOG10(ABS('RMS-2'!$H37)))))</f>
        <v>3100000</v>
      </c>
      <c r="L48" s="76">
        <f>ROUND('RMS-2'!$H72,$G$6-(1+INT(LOG10(ABS('RMS-2'!$H72)))))</f>
        <v>110000</v>
      </c>
      <c r="M48" s="119" t="s">
        <v>114</v>
      </c>
      <c r="N48" s="119" t="s">
        <v>114</v>
      </c>
      <c r="O48" s="119" t="s">
        <v>119</v>
      </c>
      <c r="R48" s="104" t="str">
        <f t="shared" si="15"/>
        <v>Iron</v>
      </c>
      <c r="S48" s="105">
        <f t="shared" si="15"/>
        <v>0.3</v>
      </c>
      <c r="T48" s="77" t="str">
        <f t="shared" si="17"/>
        <v>&gt;1000</v>
      </c>
      <c r="U48" s="77" t="str">
        <f t="shared" si="13"/>
        <v>&gt;1000</v>
      </c>
      <c r="V48" s="119" t="s">
        <v>114</v>
      </c>
      <c r="W48" s="119" t="s">
        <v>114</v>
      </c>
      <c r="X48" s="119" t="s">
        <v>119</v>
      </c>
      <c r="Y48" s="90"/>
    </row>
    <row r="49" spans="2:25" x14ac:dyDescent="0.3">
      <c r="B49" s="12" t="str">
        <f t="shared" si="14"/>
        <v>Lead</v>
      </c>
      <c r="C49" s="9">
        <f t="shared" si="14"/>
        <v>1.4999999999999999E-2</v>
      </c>
      <c r="D49" s="19">
        <v>2.6999999999999999E-5</v>
      </c>
      <c r="E49" s="76">
        <f>ROUND('RMS-2'!$G38,$G$6-(1+INT(LOG10(ABS('RMS-2'!$G38)))))</f>
        <v>66</v>
      </c>
      <c r="F49" s="84">
        <f>ROUND('RMS-2'!$G73,$G$6-(1+INT(LOG10(ABS('RMS-2'!$G73)))))</f>
        <v>0.44</v>
      </c>
      <c r="G49" s="94">
        <f>ROUND('RMS-2'!$G107,$G$6-(1+INT(LOG10(ABS('RMS-2'!$G107)))))</f>
        <v>5.4000000000000003E-3</v>
      </c>
      <c r="H49" s="94">
        <f>ROUND('RMS-2'!$G173,$G$6-(1+INT(LOG10(ABS('RMS-2'!$G173)))))</f>
        <v>5.4000000000000003E-3</v>
      </c>
      <c r="I49" s="94">
        <f>ROUND('RMS-2'!$G138,$G$6-(1+INT(LOG10(ABS('RMS-2'!$G138)))))</f>
        <v>5.4000000000000003E-3</v>
      </c>
      <c r="J49" s="14"/>
      <c r="K49" s="76">
        <f>ROUND('RMS-2'!$H38,$G$6-(1+INT(LOG10(ABS('RMS-2'!$H38)))))</f>
        <v>4400</v>
      </c>
      <c r="L49" s="76">
        <f>ROUND('RMS-2'!$H73,$G$6-(1+INT(LOG10(ABS('RMS-2'!$H73)))))</f>
        <v>29</v>
      </c>
      <c r="M49" s="84">
        <f>ROUND('RMS-2'!$H107,$G$6-(1+INT(LOG10(ABS('RMS-2'!$H107)))))</f>
        <v>0.36</v>
      </c>
      <c r="N49" s="84">
        <f>ROUND('RMS-2'!$H173,$G$6-(1+INT(LOG10(ABS('RMS-2'!$H173)))))</f>
        <v>0.36</v>
      </c>
      <c r="O49" s="84">
        <f>ROUND('RMS-2'!$H138,$G$6-(1+INT(LOG10(ABS('RMS-2'!$H138)))))</f>
        <v>0.36</v>
      </c>
      <c r="R49" s="104" t="str">
        <f t="shared" si="15"/>
        <v>Lead</v>
      </c>
      <c r="S49" s="105">
        <f t="shared" si="15"/>
        <v>1.4999999999999999E-2</v>
      </c>
      <c r="T49" s="77" t="str">
        <f t="shared" si="17"/>
        <v>&gt;1000</v>
      </c>
      <c r="U49" s="77">
        <f t="shared" si="13"/>
        <v>29</v>
      </c>
      <c r="V49" s="77">
        <f t="shared" si="13"/>
        <v>0.36</v>
      </c>
      <c r="W49" s="77">
        <f t="shared" si="13"/>
        <v>0.36</v>
      </c>
      <c r="X49" s="97">
        <f t="shared" si="13"/>
        <v>0.36</v>
      </c>
      <c r="Y49" s="98"/>
    </row>
    <row r="50" spans="2:25" x14ac:dyDescent="0.3">
      <c r="B50" s="12" t="str">
        <f t="shared" si="14"/>
        <v>Lithium</v>
      </c>
      <c r="C50" s="10">
        <f t="shared" si="14"/>
        <v>0.04</v>
      </c>
      <c r="D50" s="13">
        <v>1.2999999999999999E-4</v>
      </c>
      <c r="E50" s="76">
        <f>ROUND('RMS-2'!$G39,$G$6-(1+INT(LOG10(ABS('RMS-2'!$G39)))))</f>
        <v>2800</v>
      </c>
      <c r="F50" s="76">
        <f>ROUND('RMS-2'!$G74,$G$6-(1+INT(LOG10(ABS('RMS-2'!$G74)))))</f>
        <v>14</v>
      </c>
      <c r="G50" s="86">
        <f>ROUND('RMS-2'!$G108,$G$6-(1+INT(LOG10(ABS('RMS-2'!$G108)))))</f>
        <v>3.3000000000000002E-2</v>
      </c>
      <c r="H50" s="86">
        <f>ROUND('RMS-2'!$G174,$G$6-(1+INT(LOG10(ABS('RMS-2'!$G174)))))</f>
        <v>3.3000000000000002E-2</v>
      </c>
      <c r="I50" s="94">
        <f>ROUND('RMS-2'!$G139,$G$6-(1+INT(LOG10(ABS('RMS-2'!$G139)))))</f>
        <v>6.1999999999999998E-3</v>
      </c>
      <c r="J50" s="14"/>
      <c r="K50" s="76">
        <f>ROUND('RMS-2'!$H39,$G$6-(1+INT(LOG10(ABS('RMS-2'!$H39)))))</f>
        <v>69000</v>
      </c>
      <c r="L50" s="76">
        <f>ROUND('RMS-2'!$H74,$G$6-(1+INT(LOG10(ABS('RMS-2'!$H74)))))</f>
        <v>350</v>
      </c>
      <c r="M50" s="84">
        <f>ROUND('RMS-2'!$H108,$G$6-(1+INT(LOG10(ABS('RMS-2'!$H108)))))</f>
        <v>0.83</v>
      </c>
      <c r="N50" s="84">
        <f>ROUND('RMS-2'!$H174,$G$6-(1+INT(LOG10(ABS('RMS-2'!$H174)))))</f>
        <v>0.83</v>
      </c>
      <c r="O50" s="84">
        <f>ROUND('RMS-2'!$H139,$G$6-(1+INT(LOG10(ABS('RMS-2'!$H139)))))</f>
        <v>0.15</v>
      </c>
      <c r="R50" s="104" t="str">
        <f t="shared" si="15"/>
        <v>Lithium</v>
      </c>
      <c r="S50" s="108">
        <f t="shared" si="15"/>
        <v>0.04</v>
      </c>
      <c r="T50" s="77" t="str">
        <f t="shared" si="17"/>
        <v>&gt;1000</v>
      </c>
      <c r="U50" s="77">
        <f t="shared" si="13"/>
        <v>350</v>
      </c>
      <c r="V50" s="77">
        <f t="shared" si="13"/>
        <v>0.83</v>
      </c>
      <c r="W50" s="77">
        <f t="shared" si="13"/>
        <v>0.83</v>
      </c>
      <c r="X50" s="77">
        <f t="shared" si="13"/>
        <v>0.15</v>
      </c>
      <c r="Y50" s="77"/>
    </row>
    <row r="51" spans="2:25" x14ac:dyDescent="0.3">
      <c r="B51" s="12" t="str">
        <f t="shared" si="14"/>
        <v>Manganese</v>
      </c>
      <c r="C51" s="10">
        <f t="shared" si="14"/>
        <v>0.05</v>
      </c>
      <c r="D51" s="19">
        <v>3.1999999999999999E-5</v>
      </c>
      <c r="E51" s="76">
        <f>ROUND('RMS-2'!$G40,$G$6-(1+INT(LOG10(ABS('RMS-2'!$G40)))))</f>
        <v>110000</v>
      </c>
      <c r="F51" s="76">
        <f>ROUND('RMS-2'!$G75,$G$6-(1+INT(LOG10(ABS('RMS-2'!$G75)))))</f>
        <v>23000</v>
      </c>
      <c r="G51" s="84">
        <f>ROUND('RMS-2'!$G109,$G$6-(1+INT(LOG10(ABS('RMS-2'!$G109)))))</f>
        <v>0.51</v>
      </c>
      <c r="H51" s="84">
        <f>ROUND('RMS-2'!$G175,$G$6-(1+INT(LOG10(ABS('RMS-2'!$G175)))))</f>
        <v>0.51</v>
      </c>
      <c r="I51" s="94">
        <f>ROUND('RMS-2'!$G140,$G$6-(1+INT(LOG10(ABS('RMS-2'!$G140)))))</f>
        <v>6.3E-3</v>
      </c>
      <c r="J51" s="14"/>
      <c r="K51" s="76">
        <f>ROUND('RMS-2'!$H40,$G$6-(1+INT(LOG10(ABS('RMS-2'!$H40)))))</f>
        <v>2200000</v>
      </c>
      <c r="L51" s="76">
        <f>ROUND('RMS-2'!$H75,$G$6-(1+INT(LOG10(ABS('RMS-2'!$H75)))))</f>
        <v>470000</v>
      </c>
      <c r="M51" s="76">
        <f>ROUND('RMS-2'!$H109,$G$6-(1+INT(LOG10(ABS('RMS-2'!$H109)))))</f>
        <v>10</v>
      </c>
      <c r="N51" s="76">
        <f>ROUND('RMS-2'!$H175,$G$6-(1+INT(LOG10(ABS('RMS-2'!$H175)))))</f>
        <v>10</v>
      </c>
      <c r="O51" s="84">
        <f>ROUND('RMS-2'!$H140,$G$6-(1+INT(LOG10(ABS('RMS-2'!$H140)))))</f>
        <v>0.13</v>
      </c>
      <c r="R51" s="122" t="str">
        <f t="shared" si="15"/>
        <v>Manganese</v>
      </c>
      <c r="S51" s="113">
        <f t="shared" si="15"/>
        <v>0.05</v>
      </c>
      <c r="T51" s="77" t="str">
        <f t="shared" si="17"/>
        <v>&gt;1000</v>
      </c>
      <c r="U51" s="77" t="str">
        <f t="shared" si="13"/>
        <v>&gt;1000</v>
      </c>
      <c r="V51" s="77">
        <f t="shared" si="13"/>
        <v>10</v>
      </c>
      <c r="W51" s="77">
        <f t="shared" si="13"/>
        <v>10</v>
      </c>
      <c r="X51" s="77">
        <f t="shared" si="13"/>
        <v>0.13</v>
      </c>
      <c r="Y51" s="77"/>
    </row>
    <row r="52" spans="2:25" x14ac:dyDescent="0.3">
      <c r="B52" s="12" t="str">
        <f t="shared" si="14"/>
        <v>Molybdenum</v>
      </c>
      <c r="C52" s="14">
        <f t="shared" si="14"/>
        <v>0.1</v>
      </c>
      <c r="D52" s="19">
        <v>3.3000000000000003E-5</v>
      </c>
      <c r="E52" s="76">
        <f>ROUND('RMS-2'!$G41,$G$6-(1+INT(LOG10(ABS('RMS-2'!$G41)))))</f>
        <v>93</v>
      </c>
      <c r="F52" s="83">
        <f>ROUND('RMS-2'!$G76,$G$6-(1+INT(LOG10(ABS('RMS-2'!$G76)))))</f>
        <v>6.2</v>
      </c>
      <c r="G52" s="84">
        <f>ROUND('RMS-2'!$G110,$G$6-(1+INT(LOG10(ABS('RMS-2'!$G110)))))</f>
        <v>0.12</v>
      </c>
      <c r="H52" s="84">
        <f>ROUND('RMS-2'!$G176,$G$6-(1+INT(LOG10(ABS('RMS-2'!$G176)))))</f>
        <v>0.12</v>
      </c>
      <c r="I52" s="94">
        <f>ROUND('RMS-2'!$G141,$G$6-(1+INT(LOG10(ABS('RMS-2'!$G141)))))</f>
        <v>9.7999999999999997E-3</v>
      </c>
      <c r="J52" s="14"/>
      <c r="K52" s="76">
        <f>ROUND('RMS-2'!$H41,$G$6-(1+INT(LOG10(ABS('RMS-2'!$H41)))))</f>
        <v>930</v>
      </c>
      <c r="L52" s="76">
        <f>ROUND('RMS-2'!$H76,$G$6-(1+INT(LOG10(ABS('RMS-2'!$H76)))))</f>
        <v>62</v>
      </c>
      <c r="M52" s="83">
        <f>ROUND('RMS-2'!$H110,$G$6-(1+INT(LOG10(ABS('RMS-2'!$H110)))))</f>
        <v>1.2</v>
      </c>
      <c r="N52" s="83">
        <f>ROUND('RMS-2'!$H176,$G$6-(1+INT(LOG10(ABS('RMS-2'!$H176)))))</f>
        <v>1.2</v>
      </c>
      <c r="O52" s="84">
        <f>ROUND('RMS-2'!$H141,$G$6-(1+INT(LOG10(ABS('RMS-2'!$H141)))))</f>
        <v>9.8000000000000004E-2</v>
      </c>
      <c r="R52" s="122" t="str">
        <f t="shared" si="15"/>
        <v>Molybdenum</v>
      </c>
      <c r="S52" s="113">
        <f t="shared" si="15"/>
        <v>0.1</v>
      </c>
      <c r="T52" s="77">
        <f t="shared" si="17"/>
        <v>930</v>
      </c>
      <c r="U52" s="77">
        <f t="shared" si="13"/>
        <v>62</v>
      </c>
      <c r="V52" s="77">
        <f t="shared" si="13"/>
        <v>1.2</v>
      </c>
      <c r="W52" s="77">
        <f t="shared" si="13"/>
        <v>1.2</v>
      </c>
      <c r="X52" s="77">
        <f t="shared" si="13"/>
        <v>9.8000000000000004E-2</v>
      </c>
      <c r="Y52" s="77"/>
    </row>
    <row r="53" spans="2:25" x14ac:dyDescent="0.3">
      <c r="B53" s="12" t="str">
        <f t="shared" si="14"/>
        <v>Nickel</v>
      </c>
      <c r="C53" s="10">
        <f t="shared" si="14"/>
        <v>0.39</v>
      </c>
      <c r="D53" s="19">
        <v>3.1999999999999999E-5</v>
      </c>
      <c r="E53" s="76">
        <f>ROUND('RMS-2'!$G42,$G$6-(1+INT(LOG10(ABS('RMS-2'!$G42)))))</f>
        <v>97</v>
      </c>
      <c r="F53" s="76">
        <f>ROUND('RMS-2'!$G77,$G$6-(1+INT(LOG10(ABS('RMS-2'!$G77)))))</f>
        <v>34</v>
      </c>
      <c r="G53" s="94">
        <f>ROUND('RMS-2'!$G111,$G$6-(1+INT(LOG10(ABS('RMS-2'!$G111)))))</f>
        <v>5.1999999999999998E-3</v>
      </c>
      <c r="H53" s="94">
        <f>ROUND('RMS-2'!$G177,$G$6-(1+INT(LOG10(ABS('RMS-2'!$G177)))))</f>
        <v>5.8999999999999999E-3</v>
      </c>
      <c r="I53" s="85">
        <f>ROUND('RMS-2'!$G142,$G$6-(1+INT(LOG10(ABS('RMS-2'!$G142)))))</f>
        <v>3.6999999999999999E-4</v>
      </c>
      <c r="J53" s="14"/>
      <c r="K53" s="76">
        <f>ROUND('RMS-2'!$H42,$G$6-(1+INT(LOG10(ABS('RMS-2'!$H42)))))</f>
        <v>250</v>
      </c>
      <c r="L53" s="76">
        <f>ROUND('RMS-2'!$H77,$G$6-(1+INT(LOG10(ABS('RMS-2'!$H77)))))</f>
        <v>88</v>
      </c>
      <c r="M53" s="86">
        <f>ROUND('RMS-2'!$H111,$G$6-(1+INT(LOG10(ABS('RMS-2'!$H111)))))</f>
        <v>1.2999999999999999E-2</v>
      </c>
      <c r="N53" s="86">
        <f>ROUND('RMS-2'!$H177,$G$6-(1+INT(LOG10(ABS('RMS-2'!$H177)))))</f>
        <v>1.4999999999999999E-2</v>
      </c>
      <c r="O53" s="85">
        <f>ROUND('RMS-2'!$H142,$G$6-(1+INT(LOG10(ABS('RMS-2'!$H142)))))</f>
        <v>9.3999999999999997E-4</v>
      </c>
      <c r="R53" s="104" t="str">
        <f t="shared" si="15"/>
        <v>Nickel</v>
      </c>
      <c r="S53" s="105">
        <f t="shared" si="15"/>
        <v>0.39</v>
      </c>
      <c r="T53" s="77">
        <f t="shared" si="17"/>
        <v>250</v>
      </c>
      <c r="U53" s="77">
        <f t="shared" si="13"/>
        <v>88</v>
      </c>
      <c r="V53" s="77">
        <f t="shared" si="13"/>
        <v>1.2999999999999999E-2</v>
      </c>
      <c r="W53" s="77">
        <f t="shared" si="13"/>
        <v>1.4999999999999999E-2</v>
      </c>
      <c r="X53" s="99" t="str">
        <f t="shared" si="13"/>
        <v>&lt;0.01</v>
      </c>
      <c r="Y53" s="98"/>
    </row>
    <row r="54" spans="2:25" x14ac:dyDescent="0.3">
      <c r="B54" s="12" t="str">
        <f t="shared" si="14"/>
        <v>Selenium</v>
      </c>
      <c r="C54" s="10">
        <f t="shared" si="14"/>
        <v>0.05</v>
      </c>
      <c r="D54" s="19">
        <v>6.2000000000000003E-5</v>
      </c>
      <c r="E54" s="76">
        <f>ROUND('RMS-2'!$G43,$G$6-(1+INT(LOG10(ABS('RMS-2'!$G43)))))</f>
        <v>2800</v>
      </c>
      <c r="F54" s="76">
        <f>ROUND('RMS-2'!$G78,$G$6-(1+INT(LOG10(ABS('RMS-2'!$G78)))))</f>
        <v>50</v>
      </c>
      <c r="G54" s="84">
        <f>ROUND('RMS-2'!$G112,$G$6-(1+INT(LOG10(ABS('RMS-2'!$G112)))))</f>
        <v>0.16</v>
      </c>
      <c r="H54" s="84">
        <f>ROUND('RMS-2'!$G178,$G$6-(1+INT(LOG10(ABS('RMS-2'!$G178)))))</f>
        <v>0.16</v>
      </c>
      <c r="I54" s="94">
        <f>ROUND('RMS-2'!$G143,$G$6-(1+INT(LOG10(ABS('RMS-2'!$G143)))))</f>
        <v>3.3999999999999998E-3</v>
      </c>
      <c r="J54" s="14"/>
      <c r="K54" s="76">
        <f>ROUND('RMS-2'!$H43,$G$6-(1+INT(LOG10(ABS('RMS-2'!$H43)))))</f>
        <v>55000</v>
      </c>
      <c r="L54" s="76">
        <f>ROUND('RMS-2'!$H78,$G$6-(1+INT(LOG10(ABS('RMS-2'!$H78)))))</f>
        <v>1000</v>
      </c>
      <c r="M54" s="83">
        <f>ROUND('RMS-2'!$H112,$G$6-(1+INT(LOG10(ABS('RMS-2'!$H112)))))</f>
        <v>3.3</v>
      </c>
      <c r="N54" s="83">
        <f>ROUND('RMS-2'!$H178,$G$6-(1+INT(LOG10(ABS('RMS-2'!$H178)))))</f>
        <v>3.3</v>
      </c>
      <c r="O54" s="86">
        <f>ROUND('RMS-2'!$H143,$G$6-(1+INT(LOG10(ABS('RMS-2'!$H143)))))</f>
        <v>6.9000000000000006E-2</v>
      </c>
      <c r="R54" s="122" t="str">
        <f t="shared" si="15"/>
        <v>Selenium</v>
      </c>
      <c r="S54" s="113">
        <f t="shared" si="15"/>
        <v>0.05</v>
      </c>
      <c r="T54" s="77" t="str">
        <f t="shared" si="17"/>
        <v>&gt;1000</v>
      </c>
      <c r="U54" s="77">
        <f t="shared" si="13"/>
        <v>1000</v>
      </c>
      <c r="V54" s="77">
        <f t="shared" si="13"/>
        <v>3.3</v>
      </c>
      <c r="W54" s="77">
        <f t="shared" si="13"/>
        <v>3.3</v>
      </c>
      <c r="X54" s="97">
        <f t="shared" si="13"/>
        <v>6.9000000000000006E-2</v>
      </c>
      <c r="Y54" s="98"/>
    </row>
    <row r="55" spans="2:25" x14ac:dyDescent="0.3">
      <c r="B55" s="12" t="str">
        <f t="shared" ref="B55:C60" si="18">B27</f>
        <v>Strontium</v>
      </c>
      <c r="C55" s="15">
        <f t="shared" si="18"/>
        <v>12</v>
      </c>
      <c r="D55" s="16">
        <v>3.5999999999999999E-3</v>
      </c>
      <c r="E55" s="76">
        <f>ROUND('RMS-2'!$G44,$G$6-(1+INT(LOG10(ABS('RMS-2'!$G44)))))</f>
        <v>1200</v>
      </c>
      <c r="F55" s="76">
        <f>ROUND('RMS-2'!$G79,$G$6-(1+INT(LOG10(ABS('RMS-2'!$G79)))))</f>
        <v>510</v>
      </c>
      <c r="G55" s="83">
        <f>ROUND('RMS-2'!$G113,$G$6-(1+INT(LOG10(ABS('RMS-2'!$G113)))))</f>
        <v>6.7</v>
      </c>
      <c r="H55" s="76">
        <f>ROUND('RMS-2'!$G179,$G$6-(1+INT(LOG10(ABS('RMS-2'!$G179)))))</f>
        <v>13</v>
      </c>
      <c r="I55" s="83">
        <f>ROUND('RMS-2'!$G144,$G$6-(1+INT(LOG10(ABS('RMS-2'!$G144)))))</f>
        <v>1.1000000000000001</v>
      </c>
      <c r="J55" s="14"/>
      <c r="K55" s="76">
        <f>ROUND('RMS-2'!$H44,$G$6-(1+INT(LOG10(ABS('RMS-2'!$H44)))))</f>
        <v>98</v>
      </c>
      <c r="L55" s="76">
        <f>ROUND('RMS-2'!$H79,$G$6-(1+INT(LOG10(ABS('RMS-2'!$H79)))))</f>
        <v>42</v>
      </c>
      <c r="M55" s="84">
        <f>ROUND('RMS-2'!$H113,$G$6-(1+INT(LOG10(ABS('RMS-2'!$H113)))))</f>
        <v>0.55000000000000004</v>
      </c>
      <c r="N55" s="83">
        <f>ROUND('RMS-2'!$H179,$G$6-(1+INT(LOG10(ABS('RMS-2'!$H179)))))</f>
        <v>1.1000000000000001</v>
      </c>
      <c r="O55" s="86">
        <f>ROUND('RMS-2'!$H144,$G$6-(1+INT(LOG10(ABS('RMS-2'!$H144)))))</f>
        <v>8.7999999999999995E-2</v>
      </c>
      <c r="R55" s="122" t="str">
        <f t="shared" si="15"/>
        <v>Strontium</v>
      </c>
      <c r="S55" s="113">
        <f t="shared" si="15"/>
        <v>12</v>
      </c>
      <c r="T55" s="77">
        <f t="shared" si="17"/>
        <v>98</v>
      </c>
      <c r="U55" s="77">
        <f t="shared" si="13"/>
        <v>42</v>
      </c>
      <c r="V55" s="77">
        <f t="shared" si="13"/>
        <v>0.55000000000000004</v>
      </c>
      <c r="W55" s="77">
        <f t="shared" si="13"/>
        <v>1.1000000000000001</v>
      </c>
      <c r="X55" s="77">
        <f t="shared" si="13"/>
        <v>8.7999999999999995E-2</v>
      </c>
      <c r="Y55" s="77"/>
    </row>
    <row r="56" spans="2:25" x14ac:dyDescent="0.3">
      <c r="B56" s="12" t="str">
        <f t="shared" si="18"/>
        <v>Thallium</v>
      </c>
      <c r="C56" s="9">
        <f t="shared" si="18"/>
        <v>2E-3</v>
      </c>
      <c r="D56" s="19">
        <v>1.9000000000000001E-5</v>
      </c>
      <c r="E56" s="76">
        <f>ROUND('RMS-2'!$G45,$G$6-(1+INT(LOG10(ABS('RMS-2'!$G45)))))</f>
        <v>230</v>
      </c>
      <c r="F56" s="76">
        <f>ROUND('RMS-2'!$G80,$G$6-(1+INT(LOG10(ABS('RMS-2'!$G80)))))</f>
        <v>17</v>
      </c>
      <c r="G56" s="88">
        <f>ROUND('RMS-2'!$G114,$G$6-(1+INT(LOG10(ABS('RMS-2'!$G114)))))</f>
        <v>1.9000000000000001E-5</v>
      </c>
      <c r="H56" s="88">
        <f>ROUND('RMS-2'!$G180,$G$6-(1+INT(LOG10(ABS('RMS-2'!$G180)))))</f>
        <v>1.9000000000000001E-5</v>
      </c>
      <c r="I56" s="88">
        <f>ROUND('RMS-2'!$G145,$G$6-(1+INT(LOG10(ABS('RMS-2'!$G145)))))</f>
        <v>1.9000000000000001E-5</v>
      </c>
      <c r="J56" s="14"/>
      <c r="K56" s="76">
        <f>ROUND('RMS-2'!$H45,$G$6-(1+INT(LOG10(ABS('RMS-2'!$H45)))))</f>
        <v>120000</v>
      </c>
      <c r="L56" s="76">
        <f>ROUND('RMS-2'!$H80,$G$6-(1+INT(LOG10(ABS('RMS-2'!$H80)))))</f>
        <v>8500</v>
      </c>
      <c r="M56" s="119" t="s">
        <v>114</v>
      </c>
      <c r="N56" s="119" t="s">
        <v>114</v>
      </c>
      <c r="O56" s="119" t="s">
        <v>119</v>
      </c>
      <c r="R56" s="104" t="str">
        <f t="shared" si="15"/>
        <v>Thallium</v>
      </c>
      <c r="S56" s="106">
        <f t="shared" si="15"/>
        <v>2E-3</v>
      </c>
      <c r="T56" s="77" t="str">
        <f t="shared" si="17"/>
        <v>&gt;1000</v>
      </c>
      <c r="U56" s="77" t="str">
        <f t="shared" si="13"/>
        <v>&gt;1000</v>
      </c>
      <c r="V56" s="119" t="s">
        <v>114</v>
      </c>
      <c r="W56" s="119" t="s">
        <v>114</v>
      </c>
      <c r="X56" s="119" t="s">
        <v>119</v>
      </c>
      <c r="Y56" s="90"/>
    </row>
    <row r="57" spans="2:25" x14ac:dyDescent="0.3">
      <c r="B57" s="12" t="str">
        <f t="shared" si="18"/>
        <v>Tin</v>
      </c>
      <c r="C57" s="15">
        <f t="shared" si="18"/>
        <v>12</v>
      </c>
      <c r="D57" s="19">
        <v>5.8999999999999998E-5</v>
      </c>
      <c r="E57" s="76">
        <f>ROUND('RMS-2'!$G46,$G$6-(1+INT(LOG10(ABS('RMS-2'!$G46)))))</f>
        <v>12000</v>
      </c>
      <c r="F57" s="76">
        <f>ROUND('RMS-2'!$G81,$G$6-(1+INT(LOG10(ABS('RMS-2'!$G81)))))</f>
        <v>58</v>
      </c>
      <c r="G57" s="88">
        <f>ROUND('RMS-2'!$G115,$G$6-(1+INT(LOG10(ABS('RMS-2'!$G115)))))</f>
        <v>5.8999999999999998E-5</v>
      </c>
      <c r="H57" s="88">
        <f>ROUND('RMS-2'!$G181,$G$6-(1+INT(LOG10(ABS('RMS-2'!$G181)))))</f>
        <v>5.8999999999999998E-5</v>
      </c>
      <c r="I57" s="88">
        <f>ROUND('RMS-2'!$G146,$G$6-(1+INT(LOG10(ABS('RMS-2'!$G146)))))</f>
        <v>5.8999999999999998E-5</v>
      </c>
      <c r="J57" s="14"/>
      <c r="K57" s="76">
        <f>ROUND('RMS-2'!$H46,$G$6-(1+INT(LOG10(ABS('RMS-2'!$H46)))))</f>
        <v>990</v>
      </c>
      <c r="L57" s="83">
        <f>ROUND('RMS-2'!$H81,$G$6-(1+INT(LOG10(ABS('RMS-2'!$H81)))))</f>
        <v>4.8</v>
      </c>
      <c r="M57" s="119" t="s">
        <v>114</v>
      </c>
      <c r="N57" s="119" t="s">
        <v>114</v>
      </c>
      <c r="O57" s="119" t="s">
        <v>119</v>
      </c>
      <c r="R57" s="104" t="str">
        <f t="shared" si="15"/>
        <v>Tin</v>
      </c>
      <c r="S57" s="108">
        <f t="shared" si="15"/>
        <v>12</v>
      </c>
      <c r="T57" s="77">
        <f t="shared" si="17"/>
        <v>990</v>
      </c>
      <c r="U57" s="77">
        <f t="shared" si="13"/>
        <v>4.8</v>
      </c>
      <c r="V57" s="119" t="s">
        <v>114</v>
      </c>
      <c r="W57" s="119" t="s">
        <v>114</v>
      </c>
      <c r="X57" s="119" t="s">
        <v>119</v>
      </c>
      <c r="Y57" s="90"/>
    </row>
    <row r="58" spans="2:25" x14ac:dyDescent="0.3">
      <c r="B58" s="12" t="str">
        <f t="shared" si="18"/>
        <v>Uranium</v>
      </c>
      <c r="C58" s="9">
        <f t="shared" si="18"/>
        <v>4.0000000000000001E-3</v>
      </c>
      <c r="D58" s="19">
        <v>1.4E-5</v>
      </c>
      <c r="E58" s="83">
        <f>ROUND('RMS-2'!$G47,$G$6-(1+INT(LOG10(ABS('RMS-2'!$G47)))))</f>
        <v>7.2</v>
      </c>
      <c r="F58" s="76">
        <f>ROUND('RMS-2'!$G82,$G$6-(1+INT(LOG10(ABS('RMS-2'!$G82)))))</f>
        <v>0.55000000000000004</v>
      </c>
      <c r="G58" s="88">
        <f>ROUND('RMS-2'!$G116,$G$6-(1+INT(LOG10(ABS('RMS-2'!$G116)))))</f>
        <v>1.4E-5</v>
      </c>
      <c r="H58" s="88">
        <f>ROUND('RMS-2'!$G182,$G$6-(1+INT(LOG10(ABS('RMS-2'!$G182)))))</f>
        <v>1.4E-5</v>
      </c>
      <c r="I58" s="88">
        <f>ROUND('RMS-2'!$G147,$G$6-(1+INT(LOG10(ABS('RMS-2'!$G147)))))</f>
        <v>1.4E-5</v>
      </c>
      <c r="J58" s="14"/>
      <c r="K58" s="76">
        <f>ROUND('RMS-2'!$H47,$G$6-(1+INT(LOG10(ABS('RMS-2'!$H47)))))</f>
        <v>1800</v>
      </c>
      <c r="L58" s="76">
        <f>ROUND('RMS-2'!$H82,$G$6-(1+INT(LOG10(ABS('RMS-2'!$H82)))))</f>
        <v>140</v>
      </c>
      <c r="M58" s="119" t="s">
        <v>114</v>
      </c>
      <c r="N58" s="119" t="s">
        <v>114</v>
      </c>
      <c r="O58" s="119" t="s">
        <v>119</v>
      </c>
      <c r="R58" s="104" t="str">
        <f t="shared" si="15"/>
        <v>Uranium</v>
      </c>
      <c r="S58" s="115">
        <f t="shared" si="15"/>
        <v>4.0000000000000001E-3</v>
      </c>
      <c r="T58" s="77" t="str">
        <f t="shared" si="17"/>
        <v>&gt;1000</v>
      </c>
      <c r="U58" s="77">
        <f t="shared" si="13"/>
        <v>140</v>
      </c>
      <c r="V58" s="119" t="s">
        <v>114</v>
      </c>
      <c r="W58" s="119" t="s">
        <v>114</v>
      </c>
      <c r="X58" s="119" t="s">
        <v>119</v>
      </c>
      <c r="Y58" s="90"/>
    </row>
    <row r="59" spans="2:25" x14ac:dyDescent="0.3">
      <c r="B59" s="12" t="str">
        <f t="shared" si="18"/>
        <v>Vanadium</v>
      </c>
      <c r="C59" s="9">
        <f t="shared" si="18"/>
        <v>8.5999999999999993E-2</v>
      </c>
      <c r="D59" s="19">
        <v>2.5999999999999998E-5</v>
      </c>
      <c r="E59" s="76">
        <f>ROUND('RMS-2'!$G48,$G$6-(1+INT(LOG10(ABS('RMS-2'!$G48)))))</f>
        <v>3400</v>
      </c>
      <c r="F59" s="76">
        <f>ROUND('RMS-2'!$G83,$G$6-(1+INT(LOG10(ABS('RMS-2'!$G83)))))</f>
        <v>7.5</v>
      </c>
      <c r="G59" s="84">
        <f>ROUND('RMS-2'!$G117,$G$6-(1+INT(LOG10(ABS('RMS-2'!$G117)))))</f>
        <v>0.2</v>
      </c>
      <c r="H59" s="84">
        <f>ROUND('RMS-2'!$G183,$G$6-(1+INT(LOG10(ABS('RMS-2'!$G183)))))</f>
        <v>0.2</v>
      </c>
      <c r="I59" s="94">
        <f>ROUND('RMS-2'!$G148,$G$6-(1+INT(LOG10(ABS('RMS-2'!$G148)))))</f>
        <v>3.8999999999999998E-3</v>
      </c>
      <c r="J59" s="14"/>
      <c r="K59" s="76">
        <f>ROUND('RMS-2'!$H48,$G$6-(1+INT(LOG10(ABS('RMS-2'!$H48)))))</f>
        <v>40000</v>
      </c>
      <c r="L59" s="76">
        <f>ROUND('RMS-2'!$H83,$G$6-(1+INT(LOG10(ABS('RMS-2'!$H83)))))</f>
        <v>87</v>
      </c>
      <c r="M59" s="83">
        <f>ROUND('RMS-2'!$H117,$G$6-(1+INT(LOG10(ABS('RMS-2'!$H117)))))</f>
        <v>2.2999999999999998</v>
      </c>
      <c r="N59" s="83">
        <f>ROUND('RMS-2'!$H183,$G$6-(1+INT(LOG10(ABS('RMS-2'!$H183)))))</f>
        <v>2.2999999999999998</v>
      </c>
      <c r="O59" s="86">
        <f>ROUND('RMS-2'!$H148,$G$6-(1+INT(LOG10(ABS('RMS-2'!$H148)))))</f>
        <v>4.5999999999999999E-2</v>
      </c>
      <c r="R59" s="122" t="str">
        <f t="shared" si="15"/>
        <v>Vanadium</v>
      </c>
      <c r="S59" s="108">
        <f t="shared" si="15"/>
        <v>8.5999999999999993E-2</v>
      </c>
      <c r="T59" s="77" t="str">
        <f t="shared" si="17"/>
        <v>&gt;1000</v>
      </c>
      <c r="U59" s="77">
        <f t="shared" si="13"/>
        <v>87</v>
      </c>
      <c r="V59" s="77">
        <f t="shared" si="13"/>
        <v>2.2999999999999998</v>
      </c>
      <c r="W59" s="77">
        <f t="shared" si="13"/>
        <v>2.2999999999999998</v>
      </c>
      <c r="X59" s="97">
        <f t="shared" si="13"/>
        <v>4.5999999999999999E-2</v>
      </c>
      <c r="Y59" s="98"/>
    </row>
    <row r="60" spans="2:25" x14ac:dyDescent="0.3">
      <c r="B60" s="12" t="str">
        <f t="shared" si="18"/>
        <v>Zinc</v>
      </c>
      <c r="C60" s="15">
        <f t="shared" si="18"/>
        <v>5</v>
      </c>
      <c r="D60" s="19">
        <v>4.6E-5</v>
      </c>
      <c r="E60" s="76">
        <f>ROUND('RMS-2'!$G49,$G$6-(1+INT(LOG10(ABS('RMS-2'!$G49)))))</f>
        <v>220</v>
      </c>
      <c r="F60" s="76">
        <f>ROUND('RMS-2'!$G84,$G$6-(1+INT(LOG10(ABS('RMS-2'!$G84)))))</f>
        <v>120</v>
      </c>
      <c r="G60" s="84">
        <f>ROUND('RMS-2'!$G118,$G$6-(1+INT(LOG10(ABS('RMS-2'!$G118)))))</f>
        <v>0.12</v>
      </c>
      <c r="H60" s="84">
        <f>ROUND('RMS-2'!$G184,$G$6-(1+INT(LOG10(ABS('RMS-2'!$G184)))))</f>
        <v>0.12</v>
      </c>
      <c r="I60" s="84">
        <f>ROUND('RMS-2'!$G149,$G$6-(1+INT(LOG10(ABS('RMS-2'!$G149)))))</f>
        <v>9.9000000000000005E-2</v>
      </c>
      <c r="J60" s="14"/>
      <c r="K60" s="76">
        <f>ROUND('RMS-2'!$H49,$G$6-(1+INT(LOG10(ABS('RMS-2'!$H49)))))</f>
        <v>44</v>
      </c>
      <c r="L60" s="76">
        <f>ROUND('RMS-2'!$H84,$G$6-(1+INT(LOG10(ABS('RMS-2'!$H84)))))</f>
        <v>25</v>
      </c>
      <c r="M60" s="86">
        <f>ROUND('RMS-2'!$H118,$G$6-(1+INT(LOG10(ABS('RMS-2'!$H118)))))</f>
        <v>2.3E-2</v>
      </c>
      <c r="N60" s="86">
        <f>ROUND('RMS-2'!$H184,$G$6-(1+INT(LOG10(ABS('RMS-2'!$H184)))))</f>
        <v>2.3E-2</v>
      </c>
      <c r="O60" s="86">
        <f>ROUND('RMS-2'!$H149,$G$6-(1+INT(LOG10(ABS('RMS-2'!$H149)))))</f>
        <v>0.02</v>
      </c>
      <c r="R60" s="104" t="str">
        <f t="shared" si="15"/>
        <v>Zinc</v>
      </c>
      <c r="S60" s="108">
        <f t="shared" si="15"/>
        <v>5</v>
      </c>
      <c r="T60" s="77">
        <f t="shared" si="17"/>
        <v>44</v>
      </c>
      <c r="U60" s="77">
        <f t="shared" si="13"/>
        <v>25</v>
      </c>
      <c r="V60" s="77">
        <f t="shared" si="13"/>
        <v>2.3E-2</v>
      </c>
      <c r="W60" s="77">
        <f t="shared" si="13"/>
        <v>2.3E-2</v>
      </c>
      <c r="X60" s="124">
        <f t="shared" si="13"/>
        <v>0.02</v>
      </c>
      <c r="Y60" s="77"/>
    </row>
    <row r="63" spans="2:25" x14ac:dyDescent="0.3">
      <c r="B63" s="67" t="s">
        <v>111</v>
      </c>
      <c r="E63" s="68" t="s">
        <v>102</v>
      </c>
      <c r="K63" s="67" t="s">
        <v>103</v>
      </c>
      <c r="R63" s="120" t="s">
        <v>116</v>
      </c>
    </row>
    <row r="64" spans="2:25" ht="28.8" x14ac:dyDescent="0.3">
      <c r="B64" s="70" t="s">
        <v>9</v>
      </c>
      <c r="C64" s="70" t="s">
        <v>32</v>
      </c>
      <c r="D64" s="70" t="s">
        <v>106</v>
      </c>
      <c r="E64" s="70" t="s">
        <v>33</v>
      </c>
      <c r="F64" s="70" t="s">
        <v>70</v>
      </c>
      <c r="G64" s="70" t="s">
        <v>107</v>
      </c>
      <c r="H64" s="70" t="s">
        <v>108</v>
      </c>
      <c r="I64" s="70" t="s">
        <v>72</v>
      </c>
      <c r="J64" s="70"/>
      <c r="K64" s="70" t="s">
        <v>33</v>
      </c>
      <c r="L64" s="70" t="s">
        <v>70</v>
      </c>
      <c r="M64" s="70" t="s">
        <v>107</v>
      </c>
      <c r="N64" s="70" t="s">
        <v>108</v>
      </c>
      <c r="O64" s="70" t="s">
        <v>72</v>
      </c>
      <c r="R64" s="102" t="s">
        <v>9</v>
      </c>
      <c r="S64" s="102" t="s">
        <v>32</v>
      </c>
      <c r="T64" s="70" t="s">
        <v>33</v>
      </c>
      <c r="U64" s="70" t="s">
        <v>70</v>
      </c>
      <c r="V64" s="70" t="s">
        <v>107</v>
      </c>
      <c r="W64" s="70" t="s">
        <v>108</v>
      </c>
      <c r="X64" s="70" t="s">
        <v>72</v>
      </c>
      <c r="Y64" s="70"/>
    </row>
    <row r="65" spans="2:25" x14ac:dyDescent="0.3">
      <c r="B65" s="7" t="s">
        <v>7</v>
      </c>
      <c r="C65" s="7" t="s">
        <v>36</v>
      </c>
      <c r="D65" s="71" t="s">
        <v>36</v>
      </c>
      <c r="E65" s="71" t="s">
        <v>36</v>
      </c>
      <c r="F65" s="71" t="s">
        <v>36</v>
      </c>
      <c r="G65" s="71" t="s">
        <v>36</v>
      </c>
      <c r="H65" s="71" t="s">
        <v>36</v>
      </c>
      <c r="I65" s="71" t="s">
        <v>36</v>
      </c>
      <c r="J65" s="7"/>
      <c r="R65" s="103" t="s">
        <v>7</v>
      </c>
      <c r="S65" s="103" t="s">
        <v>36</v>
      </c>
    </row>
    <row r="66" spans="2:25" x14ac:dyDescent="0.3">
      <c r="B66" s="12" t="str">
        <f>B38</f>
        <v>Aluminum</v>
      </c>
      <c r="C66" s="14">
        <f>C38</f>
        <v>0.2</v>
      </c>
      <c r="D66" s="16">
        <v>2.5999999999999999E-3</v>
      </c>
      <c r="E66" s="76">
        <f>ROUND('RMS-3'!$G27,$G$6-(1+INT(LOG10(ABS('RMS-3'!$G27)))))</f>
        <v>100000</v>
      </c>
      <c r="F66" s="76">
        <f>ROUND('RMS-3'!$G62,$G$6-(1+INT(LOG10(ABS('RMS-3'!$G62)))))</f>
        <v>46000</v>
      </c>
      <c r="G66" s="84">
        <f>ROUND('RMS-3'!$G96,$G$6-(1+INT(LOG10(ABS('RMS-3'!$G96)))))</f>
        <v>0.74</v>
      </c>
      <c r="H66" s="83">
        <f>ROUND('RMS-3'!$G162,$G$6-(1+INT(LOG10(ABS('RMS-3'!$G162)))))</f>
        <v>1.4</v>
      </c>
      <c r="I66" s="84">
        <f>ROUND('RMS-3'!$G127,$G$6-(1+INT(LOG10(ABS('RMS-3'!$G127)))))</f>
        <v>0.65</v>
      </c>
      <c r="J66" s="14"/>
      <c r="K66" s="76">
        <f>ROUND('RMS-3'!$H27,$G$6-(1+INT(LOG10(ABS('RMS-3'!$H27)))))</f>
        <v>500000</v>
      </c>
      <c r="L66" s="76">
        <f>ROUND('RMS-3'!$H62,$G$6-(1+INT(LOG10(ABS('RMS-3'!$H62)))))</f>
        <v>230000</v>
      </c>
      <c r="M66" s="83">
        <f>ROUND('RMS-3'!$H96,$G$6-(1+INT(LOG10(ABS('RMS-3'!$H96)))))</f>
        <v>3.7</v>
      </c>
      <c r="N66" s="83">
        <f>ROUND('RMS-3'!$H162,$G$6-(1+INT(LOG10(ABS('RMS-3'!$H162)))))</f>
        <v>6.9</v>
      </c>
      <c r="O66" s="83">
        <f>ROUND('RMS-3'!$H127,$G$6-(1+INT(LOG10(ABS('RMS-3'!$H127)))))</f>
        <v>3.2</v>
      </c>
      <c r="R66" s="121" t="str">
        <f>B66</f>
        <v>Aluminum</v>
      </c>
      <c r="S66" s="105">
        <f>C66</f>
        <v>0.2</v>
      </c>
      <c r="T66" s="77" t="str">
        <f>IF(K66&gt;1000, "&gt;1000", IF(K66&lt;0.01, "&lt;0.01", K66))</f>
        <v>&gt;1000</v>
      </c>
      <c r="U66" s="77" t="str">
        <f t="shared" ref="U66:X88" si="19">IF(L66&gt;1000, "&gt;1000", IF(L66&lt;0.01, "&lt;0.01", L66))</f>
        <v>&gt;1000</v>
      </c>
      <c r="V66" s="77">
        <f t="shared" si="19"/>
        <v>3.7</v>
      </c>
      <c r="W66" s="77">
        <f t="shared" si="19"/>
        <v>6.9</v>
      </c>
      <c r="X66" s="77">
        <f t="shared" si="19"/>
        <v>3.2</v>
      </c>
      <c r="Y66" s="77"/>
    </row>
    <row r="67" spans="2:25" x14ac:dyDescent="0.3">
      <c r="B67" s="12" t="str">
        <f t="shared" ref="B67:C82" si="20">B39</f>
        <v>Antimony</v>
      </c>
      <c r="C67" s="9">
        <f t="shared" si="20"/>
        <v>6.0000000000000001E-3</v>
      </c>
      <c r="D67" s="19">
        <v>1.2999999999999999E-5</v>
      </c>
      <c r="E67" s="76">
        <f>ROUND('RMS-3'!$G28,$G$6-(1+INT(LOG10(ABS('RMS-3'!$G28)))))</f>
        <v>130</v>
      </c>
      <c r="F67" s="83">
        <f>ROUND('RMS-3'!$G63,$G$6-(1+INT(LOG10(ABS('RMS-3'!$G63)))))</f>
        <v>6.6</v>
      </c>
      <c r="G67" s="94">
        <f>ROUND('RMS-3'!$G97,$G$6-(1+INT(LOG10(ABS('RMS-3'!$G97)))))</f>
        <v>5.1999999999999998E-3</v>
      </c>
      <c r="H67" s="94">
        <f>ROUND('RMS-3'!$G163,$G$6-(1+INT(LOG10(ABS('RMS-3'!$G163)))))</f>
        <v>5.1999999999999998E-3</v>
      </c>
      <c r="I67" s="94">
        <f>ROUND('RMS-3'!$G128,$G$6-(1+INT(LOG10(ABS('RMS-3'!$G128)))))</f>
        <v>5.1999999999999998E-3</v>
      </c>
      <c r="J67" s="14"/>
      <c r="K67" s="76">
        <f>ROUND('RMS-3'!$H28,$G$6-(1+INT(LOG10(ABS('RMS-3'!$H28)))))</f>
        <v>22000</v>
      </c>
      <c r="L67" s="76">
        <f>ROUND('RMS-3'!$H63,$G$6-(1+INT(LOG10(ABS('RMS-3'!$H63)))))</f>
        <v>1100</v>
      </c>
      <c r="M67" s="84">
        <f>ROUND('RMS-3'!$H97,$G$6-(1+INT(LOG10(ABS('RMS-3'!$H97)))))</f>
        <v>0.86</v>
      </c>
      <c r="N67" s="84">
        <f>ROUND('RMS-3'!$H163,$G$6-(1+INT(LOG10(ABS('RMS-3'!$H163)))))</f>
        <v>0.86</v>
      </c>
      <c r="O67" s="84">
        <f>ROUND('RMS-3'!$H128,$G$6-(1+INT(LOG10(ABS('RMS-3'!$H128)))))</f>
        <v>0.86</v>
      </c>
      <c r="R67" s="104" t="str">
        <f t="shared" ref="R67:S88" si="21">B67</f>
        <v>Antimony</v>
      </c>
      <c r="S67" s="108">
        <f t="shared" si="21"/>
        <v>6.0000000000000001E-3</v>
      </c>
      <c r="T67" s="77" t="str">
        <f t="shared" ref="T67:T75" si="22">IF(K67&gt;1000, "&gt;1000", IF(K67&lt;0.01, "&lt;0.01", K67))</f>
        <v>&gt;1000</v>
      </c>
      <c r="U67" s="77" t="str">
        <f t="shared" si="19"/>
        <v>&gt;1000</v>
      </c>
      <c r="V67" s="77">
        <f t="shared" si="19"/>
        <v>0.86</v>
      </c>
      <c r="W67" s="77">
        <f t="shared" si="19"/>
        <v>0.86</v>
      </c>
      <c r="X67" s="77">
        <f t="shared" si="19"/>
        <v>0.86</v>
      </c>
      <c r="Y67" s="77"/>
    </row>
    <row r="68" spans="2:25" x14ac:dyDescent="0.3">
      <c r="B68" s="12" t="str">
        <f t="shared" si="20"/>
        <v>Arsenic</v>
      </c>
      <c r="C68" s="10">
        <f t="shared" si="20"/>
        <v>0.01</v>
      </c>
      <c r="D68" s="16">
        <v>2.3999999999999998E-3</v>
      </c>
      <c r="E68" s="76">
        <f>ROUND('RMS-3'!$G29,$G$6-(1+INT(LOG10(ABS('RMS-3'!$G29)))))</f>
        <v>100</v>
      </c>
      <c r="F68" s="83">
        <f>ROUND('RMS-3'!$G64,$G$6-(1+INT(LOG10(ABS('RMS-3'!$G64)))))</f>
        <v>1.4</v>
      </c>
      <c r="G68" s="86">
        <f>ROUND('RMS-3'!$G98,$G$6-(1+INT(LOG10(ABS('RMS-3'!$G98)))))</f>
        <v>3.5999999999999997E-2</v>
      </c>
      <c r="H68" s="86">
        <f>ROUND('RMS-3'!$G164,$G$6-(1+INT(LOG10(ABS('RMS-3'!$G164)))))</f>
        <v>3.5999999999999997E-2</v>
      </c>
      <c r="I68" s="86">
        <f>ROUND('RMS-3'!$G129,$G$6-(1+INT(LOG10(ABS('RMS-3'!$G129)))))</f>
        <v>1.2999999999999999E-2</v>
      </c>
      <c r="J68" s="14"/>
      <c r="K68" s="76">
        <f>ROUND('RMS-3'!$H29,$G$6-(1+INT(LOG10(ABS('RMS-3'!$H29)))))</f>
        <v>10000</v>
      </c>
      <c r="L68" s="76">
        <f>ROUND('RMS-3'!$H64,$G$6-(1+INT(LOG10(ABS('RMS-3'!$H64)))))</f>
        <v>140</v>
      </c>
      <c r="M68" s="83">
        <f>ROUND('RMS-3'!$H98,$G$6-(1+INT(LOG10(ABS('RMS-3'!$H98)))))</f>
        <v>3.6</v>
      </c>
      <c r="N68" s="83">
        <f>ROUND('RMS-3'!$H164,$G$6-(1+INT(LOG10(ABS('RMS-3'!$H164)))))</f>
        <v>3.6</v>
      </c>
      <c r="O68" s="83">
        <f>ROUND('RMS-3'!$H129,$G$6-(1+INT(LOG10(ABS('RMS-3'!$H129)))))</f>
        <v>1.3</v>
      </c>
      <c r="R68" s="121" t="str">
        <f t="shared" si="21"/>
        <v>Arsenic</v>
      </c>
      <c r="S68" s="113">
        <f t="shared" si="21"/>
        <v>0.01</v>
      </c>
      <c r="T68" s="77" t="str">
        <f t="shared" si="22"/>
        <v>&gt;1000</v>
      </c>
      <c r="U68" s="77">
        <f t="shared" si="19"/>
        <v>140</v>
      </c>
      <c r="V68" s="77">
        <f t="shared" si="19"/>
        <v>3.6</v>
      </c>
      <c r="W68" s="77">
        <f t="shared" si="19"/>
        <v>3.6</v>
      </c>
      <c r="X68" s="77">
        <f t="shared" si="19"/>
        <v>1.3</v>
      </c>
      <c r="Y68" s="77"/>
    </row>
    <row r="69" spans="2:25" x14ac:dyDescent="0.3">
      <c r="B69" s="12" t="str">
        <f t="shared" si="20"/>
        <v>Barium</v>
      </c>
      <c r="C69" s="15">
        <f t="shared" si="20"/>
        <v>2</v>
      </c>
      <c r="D69" s="16">
        <v>2.2000000000000001E-3</v>
      </c>
      <c r="E69" s="76">
        <f>ROUND('RMS-3'!$G30,$G$6-(1+INT(LOG10(ABS('RMS-3'!$G30)))))</f>
        <v>2100</v>
      </c>
      <c r="F69" s="76">
        <f>ROUND('RMS-3'!$G65,$G$6-(1+INT(LOG10(ABS('RMS-3'!$G65)))))</f>
        <v>820</v>
      </c>
      <c r="G69" s="83">
        <f>ROUND('RMS-3'!$G99,$G$6-(1+INT(LOG10(ABS('RMS-3'!$G99)))))</f>
        <v>7</v>
      </c>
      <c r="H69" s="76">
        <f>ROUND('RMS-3'!$G165,$G$6-(1+INT(LOG10(ABS('RMS-3'!$G165)))))</f>
        <v>18</v>
      </c>
      <c r="I69" s="83">
        <f>ROUND('RMS-3'!$G130,$G$6-(1+INT(LOG10(ABS('RMS-3'!$G130)))))</f>
        <v>2.7</v>
      </c>
      <c r="J69" s="14"/>
      <c r="K69" s="76">
        <f>ROUND('RMS-3'!$H30,$G$6-(1+INT(LOG10(ABS('RMS-3'!$H30)))))</f>
        <v>1000</v>
      </c>
      <c r="L69" s="76">
        <f>ROUND('RMS-3'!$H65,$G$6-(1+INT(LOG10(ABS('RMS-3'!$H65)))))</f>
        <v>410</v>
      </c>
      <c r="M69" s="83">
        <f>ROUND('RMS-3'!$H99,$G$6-(1+INT(LOG10(ABS('RMS-3'!$H99)))))</f>
        <v>3.5</v>
      </c>
      <c r="N69" s="83">
        <f>ROUND('RMS-3'!$H165,$G$6-(1+INT(LOG10(ABS('RMS-3'!$H165)))))</f>
        <v>9.1999999999999993</v>
      </c>
      <c r="O69" s="83">
        <f>ROUND('RMS-3'!$H130,$G$6-(1+INT(LOG10(ABS('RMS-3'!$H130)))))</f>
        <v>1.4</v>
      </c>
      <c r="R69" s="121" t="str">
        <f t="shared" si="21"/>
        <v>Barium</v>
      </c>
      <c r="S69" s="115">
        <f t="shared" si="21"/>
        <v>2</v>
      </c>
      <c r="T69" s="77">
        <f t="shared" si="22"/>
        <v>1000</v>
      </c>
      <c r="U69" s="77">
        <f t="shared" si="19"/>
        <v>410</v>
      </c>
      <c r="V69" s="77">
        <f t="shared" si="19"/>
        <v>3.5</v>
      </c>
      <c r="W69" s="77">
        <f t="shared" si="19"/>
        <v>9.1999999999999993</v>
      </c>
      <c r="X69" s="77">
        <f t="shared" si="19"/>
        <v>1.4</v>
      </c>
      <c r="Y69" s="77"/>
    </row>
    <row r="70" spans="2:25" x14ac:dyDescent="0.3">
      <c r="B70" s="12" t="str">
        <f t="shared" si="20"/>
        <v>Beryllium</v>
      </c>
      <c r="C70" s="9">
        <f t="shared" si="20"/>
        <v>4.0000000000000001E-3</v>
      </c>
      <c r="D70" s="19">
        <v>3.4999999999999997E-5</v>
      </c>
      <c r="E70" s="84">
        <f>ROUND('RMS-3'!$G31,$G$6-(1+INT(LOG10(ABS('RMS-3'!$G31)))))</f>
        <v>0.72</v>
      </c>
      <c r="F70" s="83">
        <f>ROUND('RMS-3'!$G66,$G$6-(1+INT(LOG10(ABS('RMS-3'!$G66)))))</f>
        <v>1.6</v>
      </c>
      <c r="G70" s="88">
        <f>ROUND('RMS-3'!$G100,$G$6-(1+INT(LOG10(ABS('RMS-3'!$G100)))))</f>
        <v>3.4999999999999997E-5</v>
      </c>
      <c r="H70" s="88">
        <f>ROUND('RMS-3'!$G166,$G$6-(1+INT(LOG10(ABS('RMS-3'!$G166)))))</f>
        <v>3.4999999999999997E-5</v>
      </c>
      <c r="I70" s="88">
        <f>ROUND('RMS-3'!$G131,$G$6-(1+INT(LOG10(ABS('RMS-3'!$G131)))))</f>
        <v>3.4999999999999997E-5</v>
      </c>
      <c r="J70" s="14"/>
      <c r="K70" s="76">
        <f>ROUND('RMS-3'!$H31,$G$6-(1+INT(LOG10(ABS('RMS-3'!$H31)))))</f>
        <v>180</v>
      </c>
      <c r="L70" s="76">
        <f>ROUND('RMS-3'!$H66,$G$6-(1+INT(LOG10(ABS('RMS-3'!$H66)))))</f>
        <v>400</v>
      </c>
      <c r="M70" s="119" t="s">
        <v>114</v>
      </c>
      <c r="N70" s="119" t="s">
        <v>114</v>
      </c>
      <c r="O70" s="119" t="s">
        <v>119</v>
      </c>
      <c r="R70" s="104" t="str">
        <f t="shared" si="21"/>
        <v>Beryllium</v>
      </c>
      <c r="S70" s="108">
        <f t="shared" si="21"/>
        <v>4.0000000000000001E-3</v>
      </c>
      <c r="T70" s="77">
        <f>IF(K70&gt;1000, "&gt;1000", IF(K70&lt;0.01, "&lt;0.01", K70))</f>
        <v>180</v>
      </c>
      <c r="U70" s="77">
        <f t="shared" si="19"/>
        <v>400</v>
      </c>
      <c r="V70" s="119" t="s">
        <v>114</v>
      </c>
      <c r="W70" s="119" t="s">
        <v>114</v>
      </c>
      <c r="X70" s="119" t="s">
        <v>119</v>
      </c>
      <c r="Y70" s="90"/>
    </row>
    <row r="71" spans="2:25" x14ac:dyDescent="0.3">
      <c r="B71" s="12" t="str">
        <f t="shared" si="20"/>
        <v>Boron</v>
      </c>
      <c r="C71" s="15">
        <f t="shared" si="20"/>
        <v>4</v>
      </c>
      <c r="D71" s="16">
        <v>2.3999999999999998E-3</v>
      </c>
      <c r="E71" s="76">
        <f>ROUND('RMS-3'!$G32,$G$6-(1+INT(LOG10(ABS('RMS-3'!$G32)))))</f>
        <v>20000</v>
      </c>
      <c r="F71" s="76">
        <f>ROUND('RMS-3'!$G67,$G$6-(1+INT(LOG10(ABS('RMS-3'!$G67)))))</f>
        <v>180</v>
      </c>
      <c r="G71" s="83">
        <f>ROUND('RMS-3'!$G101,$G$6-(1+INT(LOG10(ABS('RMS-3'!$G101)))))</f>
        <v>1.1000000000000001</v>
      </c>
      <c r="H71" s="83">
        <f>ROUND('RMS-3'!$G167,$G$6-(1+INT(LOG10(ABS('RMS-3'!$G167)))))</f>
        <v>1.1000000000000001</v>
      </c>
      <c r="I71" s="86">
        <f>ROUND('RMS-3'!$G132,$G$6-(1+INT(LOG10(ABS('RMS-3'!$G132)))))</f>
        <v>0.09</v>
      </c>
      <c r="J71" s="14"/>
      <c r="K71" s="76">
        <f>ROUND('RMS-3'!$H32,$G$6-(1+INT(LOG10(ABS('RMS-3'!$H32)))))</f>
        <v>4900</v>
      </c>
      <c r="L71" s="76">
        <f>ROUND('RMS-3'!$H67,$G$6-(1+INT(LOG10(ABS('RMS-3'!$H67)))))</f>
        <v>45</v>
      </c>
      <c r="M71" s="84">
        <f>ROUND('RMS-3'!$H101,$G$6-(1+INT(LOG10(ABS('RMS-3'!$H101)))))</f>
        <v>0.28000000000000003</v>
      </c>
      <c r="N71" s="84">
        <f>ROUND('RMS-3'!$H167,$G$6-(1+INT(LOG10(ABS('RMS-3'!$H167)))))</f>
        <v>0.28000000000000003</v>
      </c>
      <c r="O71" s="86">
        <f>ROUND('RMS-3'!$H132,$G$6-(1+INT(LOG10(ABS('RMS-3'!$H132)))))</f>
        <v>2.1999999999999999E-2</v>
      </c>
      <c r="R71" s="104" t="str">
        <f t="shared" si="21"/>
        <v>Boron</v>
      </c>
      <c r="S71" s="115">
        <f t="shared" si="21"/>
        <v>4</v>
      </c>
      <c r="T71" s="77" t="str">
        <f t="shared" si="22"/>
        <v>&gt;1000</v>
      </c>
      <c r="U71" s="77">
        <f t="shared" si="19"/>
        <v>45</v>
      </c>
      <c r="V71" s="77">
        <f t="shared" si="19"/>
        <v>0.28000000000000003</v>
      </c>
      <c r="W71" s="77">
        <f t="shared" si="19"/>
        <v>0.28000000000000003</v>
      </c>
      <c r="X71" s="77">
        <f t="shared" si="19"/>
        <v>2.1999999999999999E-2</v>
      </c>
      <c r="Y71" s="77"/>
    </row>
    <row r="72" spans="2:25" x14ac:dyDescent="0.3">
      <c r="B72" s="12" t="str">
        <f t="shared" si="20"/>
        <v>Cadmium</v>
      </c>
      <c r="C72" s="9">
        <f t="shared" si="20"/>
        <v>5.0000000000000001E-3</v>
      </c>
      <c r="D72" s="19">
        <v>1.8E-5</v>
      </c>
      <c r="E72" s="83">
        <f>ROUND('RMS-3'!$G33,$G$6-(1+INT(LOG10(ABS('RMS-3'!$G33)))))</f>
        <v>3.5</v>
      </c>
      <c r="F72" s="84">
        <f>ROUND('RMS-3'!$G68,$G$6-(1+INT(LOG10(ABS('RMS-3'!$G68)))))</f>
        <v>0.14000000000000001</v>
      </c>
      <c r="G72" s="94">
        <f>ROUND('RMS-3'!$G102,$G$6-(1+INT(LOG10(ABS('RMS-3'!$G102)))))</f>
        <v>1.2999999999999999E-3</v>
      </c>
      <c r="H72" s="94">
        <f>ROUND('RMS-3'!$G168,$G$6-(1+INT(LOG10(ABS('RMS-3'!$G168)))))</f>
        <v>1.4E-3</v>
      </c>
      <c r="I72" s="94">
        <f>ROUND('RMS-3'!$G133,$G$6-(1+INT(LOG10(ABS('RMS-3'!$G133)))))</f>
        <v>1.2999999999999999E-3</v>
      </c>
      <c r="J72" s="14"/>
      <c r="K72" s="76">
        <f>ROUND('RMS-3'!$H33,$G$6-(1+INT(LOG10(ABS('RMS-3'!$H33)))))</f>
        <v>690</v>
      </c>
      <c r="L72" s="76">
        <f>ROUND('RMS-3'!$H68,$G$6-(1+INT(LOG10(ABS('RMS-3'!$H68)))))</f>
        <v>27</v>
      </c>
      <c r="M72" s="84">
        <f>ROUND('RMS-3'!$H102,$G$6-(1+INT(LOG10(ABS('RMS-3'!$H102)))))</f>
        <v>0.26</v>
      </c>
      <c r="N72" s="84">
        <f>ROUND('RMS-3'!$H168,$G$6-(1+INT(LOG10(ABS('RMS-3'!$H168)))))</f>
        <v>0.28000000000000003</v>
      </c>
      <c r="O72" s="84">
        <f>ROUND('RMS-3'!$H133,$G$6-(1+INT(LOG10(ABS('RMS-3'!$H133)))))</f>
        <v>0.25</v>
      </c>
      <c r="R72" s="104" t="str">
        <f t="shared" si="21"/>
        <v>Cadmium</v>
      </c>
      <c r="S72" s="108">
        <f t="shared" si="21"/>
        <v>5.0000000000000001E-3</v>
      </c>
      <c r="T72" s="77">
        <f t="shared" si="22"/>
        <v>690</v>
      </c>
      <c r="U72" s="77">
        <f t="shared" si="19"/>
        <v>27</v>
      </c>
      <c r="V72" s="77">
        <f t="shared" si="19"/>
        <v>0.26</v>
      </c>
      <c r="W72" s="77">
        <f t="shared" si="19"/>
        <v>0.28000000000000003</v>
      </c>
      <c r="X72" s="77">
        <f t="shared" si="19"/>
        <v>0.25</v>
      </c>
      <c r="Y72" s="77"/>
    </row>
    <row r="73" spans="2:25" x14ac:dyDescent="0.3">
      <c r="B73" s="12" t="str">
        <f t="shared" si="20"/>
        <v>Chromium</v>
      </c>
      <c r="C73" s="14">
        <f t="shared" si="20"/>
        <v>0.1</v>
      </c>
      <c r="D73" s="19">
        <v>5.3000000000000001E-5</v>
      </c>
      <c r="E73" s="76">
        <f>ROUND('RMS-3'!$G34,$G$6-(1+INT(LOG10(ABS('RMS-3'!$G34)))))</f>
        <v>32000</v>
      </c>
      <c r="F73" s="76">
        <f>ROUND('RMS-3'!$G69,$G$6-(1+INT(LOG10(ABS('RMS-3'!$G69)))))</f>
        <v>2100</v>
      </c>
      <c r="G73" s="84">
        <f>ROUND('RMS-3'!$G103,$G$6-(1+INT(LOG10(ABS('RMS-3'!$G103)))))</f>
        <v>0.4</v>
      </c>
      <c r="H73" s="84">
        <f>ROUND('RMS-3'!$G169,$G$6-(1+INT(LOG10(ABS('RMS-3'!$G169)))))</f>
        <v>0.4</v>
      </c>
      <c r="I73" s="84">
        <f>ROUND('RMS-3'!$G134,$G$6-(1+INT(LOG10(ABS('RMS-3'!$G134)))))</f>
        <v>0.28000000000000003</v>
      </c>
      <c r="J73" s="14"/>
      <c r="K73" s="76">
        <f>ROUND('RMS-3'!$H34,$G$6-(1+INT(LOG10(ABS('RMS-3'!$H34)))))</f>
        <v>320000</v>
      </c>
      <c r="L73" s="76">
        <f>ROUND('RMS-3'!$H69,$G$6-(1+INT(LOG10(ABS('RMS-3'!$H69)))))</f>
        <v>21000</v>
      </c>
      <c r="M73" s="83">
        <f>ROUND('RMS-3'!$H103,$G$6-(1+INT(LOG10(ABS('RMS-3'!$H103)))))</f>
        <v>4</v>
      </c>
      <c r="N73" s="83">
        <f>ROUND('RMS-3'!$H169,$G$6-(1+INT(LOG10(ABS('RMS-3'!$H169)))))</f>
        <v>4</v>
      </c>
      <c r="O73" s="83">
        <f>ROUND('RMS-3'!$H134,$G$6-(1+INT(LOG10(ABS('RMS-3'!$H134)))))</f>
        <v>2.8</v>
      </c>
      <c r="R73" s="121" t="str">
        <f t="shared" si="21"/>
        <v>Chromium</v>
      </c>
      <c r="S73" s="105">
        <f t="shared" si="21"/>
        <v>0.1</v>
      </c>
      <c r="T73" s="77" t="str">
        <f t="shared" si="22"/>
        <v>&gt;1000</v>
      </c>
      <c r="U73" s="77" t="str">
        <f t="shared" si="19"/>
        <v>&gt;1000</v>
      </c>
      <c r="V73" s="125">
        <f t="shared" si="19"/>
        <v>4</v>
      </c>
      <c r="W73" s="125">
        <f t="shared" si="19"/>
        <v>4</v>
      </c>
      <c r="X73" s="77">
        <f t="shared" si="19"/>
        <v>2.8</v>
      </c>
      <c r="Y73" s="77"/>
    </row>
    <row r="74" spans="2:25" x14ac:dyDescent="0.3">
      <c r="B74" s="12" t="str">
        <f t="shared" si="20"/>
        <v>Cobalt</v>
      </c>
      <c r="C74" s="9">
        <f t="shared" si="20"/>
        <v>6.0000000000000001E-3</v>
      </c>
      <c r="D74" s="19">
        <v>2.3E-5</v>
      </c>
      <c r="E74" s="76">
        <f>ROUND('RMS-3'!$G35,$G$6-(1+INT(LOG10(ABS('RMS-3'!$G35)))))</f>
        <v>18</v>
      </c>
      <c r="F74" s="83">
        <f>ROUND('RMS-3'!$G70,$G$6-(1+INT(LOG10(ABS('RMS-3'!$G70)))))</f>
        <v>3.8</v>
      </c>
      <c r="G74" s="86">
        <f>ROUND('RMS-3'!$G104,$G$6-(1+INT(LOG10(ABS('RMS-3'!$G104)))))</f>
        <v>1.2999999999999999E-2</v>
      </c>
      <c r="H74" s="86">
        <f>ROUND('RMS-3'!$G170,$G$6-(1+INT(LOG10(ABS('RMS-3'!$G170)))))</f>
        <v>1.2999999999999999E-2</v>
      </c>
      <c r="I74" s="94">
        <f>ROUND('RMS-3'!$G135,$G$6-(1+INT(LOG10(ABS('RMS-3'!$G135)))))</f>
        <v>1.1999999999999999E-3</v>
      </c>
      <c r="J74" s="14"/>
      <c r="K74" s="76">
        <f>ROUND('RMS-3'!$H35,$G$6-(1+INT(LOG10(ABS('RMS-3'!$H35)))))</f>
        <v>3000</v>
      </c>
      <c r="L74" s="76">
        <f>ROUND('RMS-3'!$H70,$G$6-(1+INT(LOG10(ABS('RMS-3'!$H70)))))</f>
        <v>630</v>
      </c>
      <c r="M74" s="83">
        <f>ROUND('RMS-3'!$H104,$G$6-(1+INT(LOG10(ABS('RMS-3'!$H104)))))</f>
        <v>2.2000000000000002</v>
      </c>
      <c r="N74" s="83">
        <f>ROUND('RMS-3'!$H170,$G$6-(1+INT(LOG10(ABS('RMS-3'!$H170)))))</f>
        <v>2.2000000000000002</v>
      </c>
      <c r="O74" s="84">
        <f>ROUND('RMS-3'!$H135,$G$6-(1+INT(LOG10(ABS('RMS-3'!$H135)))))</f>
        <v>0.2</v>
      </c>
      <c r="R74" s="122" t="str">
        <f t="shared" si="21"/>
        <v>Cobalt</v>
      </c>
      <c r="S74" s="108">
        <f t="shared" si="21"/>
        <v>6.0000000000000001E-3</v>
      </c>
      <c r="T74" s="77" t="str">
        <f t="shared" si="22"/>
        <v>&gt;1000</v>
      </c>
      <c r="U74" s="77">
        <f t="shared" si="19"/>
        <v>630</v>
      </c>
      <c r="V74" s="77">
        <f t="shared" si="19"/>
        <v>2.2000000000000002</v>
      </c>
      <c r="W74" s="77">
        <f t="shared" si="19"/>
        <v>2.2000000000000002</v>
      </c>
      <c r="X74" s="123">
        <f t="shared" si="19"/>
        <v>0.2</v>
      </c>
      <c r="Y74" s="77"/>
    </row>
    <row r="75" spans="2:25" x14ac:dyDescent="0.3">
      <c r="B75" s="12" t="str">
        <f t="shared" si="20"/>
        <v>Copper</v>
      </c>
      <c r="C75" s="14">
        <f t="shared" si="20"/>
        <v>1.3</v>
      </c>
      <c r="D75" s="13">
        <v>4.0000000000000003E-5</v>
      </c>
      <c r="E75" s="76">
        <f>ROUND('RMS-3'!$G36,$G$6-(1+INT(LOG10(ABS('RMS-3'!$G36)))))</f>
        <v>1300</v>
      </c>
      <c r="F75" s="76">
        <f>ROUND('RMS-3'!$G71,$G$6-(1+INT(LOG10(ABS('RMS-3'!$G71)))))</f>
        <v>45</v>
      </c>
      <c r="G75" s="86">
        <f>ROUND('RMS-3'!$G105,$G$6-(1+INT(LOG10(ABS('RMS-3'!$G105)))))</f>
        <v>1.7999999999999999E-2</v>
      </c>
      <c r="H75" s="86">
        <f>ROUND('RMS-3'!$G171,$G$6-(1+INT(LOG10(ABS('RMS-3'!$G171)))))</f>
        <v>1.7999999999999999E-2</v>
      </c>
      <c r="I75" s="86">
        <f>ROUND('RMS-3'!$G136,$G$6-(1+INT(LOG10(ABS('RMS-3'!$G136)))))</f>
        <v>1.7999999999999999E-2</v>
      </c>
      <c r="J75" s="14"/>
      <c r="K75" s="76">
        <f>ROUND('RMS-3'!$H36,$G$6-(1+INT(LOG10(ABS('RMS-3'!$H36)))))</f>
        <v>1000</v>
      </c>
      <c r="L75" s="76">
        <f>ROUND('RMS-3'!$H71,$G$6-(1+INT(LOG10(ABS('RMS-3'!$H71)))))</f>
        <v>34</v>
      </c>
      <c r="M75" s="86">
        <f>ROUND('RMS-3'!$H105,$G$6-(1+INT(LOG10(ABS('RMS-3'!$H105)))))</f>
        <v>1.4E-2</v>
      </c>
      <c r="N75" s="86">
        <f>ROUND('RMS-3'!$H171,$G$6-(1+INT(LOG10(ABS('RMS-3'!$H171)))))</f>
        <v>1.4E-2</v>
      </c>
      <c r="O75" s="86">
        <f>ROUND('RMS-3'!$H136,$G$6-(1+INT(LOG10(ABS('RMS-3'!$H136)))))</f>
        <v>1.4E-2</v>
      </c>
      <c r="R75" s="104" t="str">
        <f t="shared" si="21"/>
        <v>Copper</v>
      </c>
      <c r="S75" s="108">
        <f t="shared" si="21"/>
        <v>1.3</v>
      </c>
      <c r="T75" s="77">
        <f t="shared" si="22"/>
        <v>1000</v>
      </c>
      <c r="U75" s="77">
        <f t="shared" si="19"/>
        <v>34</v>
      </c>
      <c r="V75" s="77">
        <f t="shared" si="19"/>
        <v>1.4E-2</v>
      </c>
      <c r="W75" s="77">
        <f t="shared" si="19"/>
        <v>1.4E-2</v>
      </c>
      <c r="X75" s="77">
        <f t="shared" si="19"/>
        <v>1.4E-2</v>
      </c>
      <c r="Y75" s="77"/>
    </row>
    <row r="76" spans="2:25" x14ac:dyDescent="0.3">
      <c r="B76" s="12" t="str">
        <f t="shared" si="20"/>
        <v>Iron</v>
      </c>
      <c r="C76" s="14">
        <f t="shared" si="20"/>
        <v>0.3</v>
      </c>
      <c r="D76" s="16">
        <v>2.3E-3</v>
      </c>
      <c r="E76" s="76">
        <f>ROUND('RMS-3'!$G37,$G$6-(1+INT(LOG10(ABS('RMS-3'!$G37)))))</f>
        <v>810000</v>
      </c>
      <c r="F76" s="76">
        <f>ROUND('RMS-3'!$G72,$G$6-(1+INT(LOG10(ABS('RMS-3'!$G72)))))</f>
        <v>25000</v>
      </c>
      <c r="G76" s="94">
        <f>ROUND('RMS-3'!$G106,$G$6-(1+INT(LOG10(ABS('RMS-3'!$G106)))))</f>
        <v>2.3E-3</v>
      </c>
      <c r="H76" s="94">
        <f>ROUND('RMS-3'!$G172,$G$6-(1+INT(LOG10(ABS('RMS-3'!$G172)))))</f>
        <v>2.3E-3</v>
      </c>
      <c r="I76" s="94">
        <f>ROUND('RMS-3'!$G137,$G$6-(1+INT(LOG10(ABS('RMS-3'!$G137)))))</f>
        <v>2.3E-3</v>
      </c>
      <c r="J76" s="14"/>
      <c r="K76" s="76">
        <f>ROUND('RMS-3'!$H37,$G$6-(1+INT(LOG10(ABS('RMS-3'!$H37)))))</f>
        <v>2700000</v>
      </c>
      <c r="L76" s="76">
        <f>ROUND('RMS-3'!$H72,$G$6-(1+INT(LOG10(ABS('RMS-3'!$H72)))))</f>
        <v>84000</v>
      </c>
      <c r="M76" s="119" t="s">
        <v>114</v>
      </c>
      <c r="N76" s="119" t="s">
        <v>114</v>
      </c>
      <c r="O76" s="119" t="s">
        <v>119</v>
      </c>
      <c r="R76" s="104" t="str">
        <f t="shared" si="21"/>
        <v>Iron</v>
      </c>
      <c r="S76" s="105">
        <f t="shared" si="21"/>
        <v>0.3</v>
      </c>
      <c r="T76" s="77" t="str">
        <f t="shared" ref="T76:T88" si="23">IF(K76&gt;1000, "&gt;1000", IF(K76&lt;0.01, "&lt;0.01", K76))</f>
        <v>&gt;1000</v>
      </c>
      <c r="U76" s="77" t="str">
        <f t="shared" si="19"/>
        <v>&gt;1000</v>
      </c>
      <c r="V76" s="119" t="s">
        <v>114</v>
      </c>
      <c r="W76" s="119" t="s">
        <v>114</v>
      </c>
      <c r="X76" s="119" t="s">
        <v>119</v>
      </c>
      <c r="Y76" s="90"/>
    </row>
    <row r="77" spans="2:25" x14ac:dyDescent="0.3">
      <c r="B77" s="12" t="str">
        <f t="shared" si="20"/>
        <v>Lead</v>
      </c>
      <c r="C77" s="9">
        <f t="shared" si="20"/>
        <v>1.4999999999999999E-2</v>
      </c>
      <c r="D77" s="19">
        <v>2.6999999999999999E-5</v>
      </c>
      <c r="E77" s="76">
        <f>ROUND('RMS-3'!$G38,$G$6-(1+INT(LOG10(ABS('RMS-3'!$G38)))))</f>
        <v>57</v>
      </c>
      <c r="F77" s="84">
        <f>ROUND('RMS-3'!$G73,$G$6-(1+INT(LOG10(ABS('RMS-3'!$G73)))))</f>
        <v>0.52</v>
      </c>
      <c r="G77" s="94">
        <f>ROUND('RMS-3'!$G107,$G$6-(1+INT(LOG10(ABS('RMS-3'!$G107)))))</f>
        <v>4.4999999999999997E-3</v>
      </c>
      <c r="H77" s="94">
        <f>ROUND('RMS-3'!$G173,$G$6-(1+INT(LOG10(ABS('RMS-3'!$G173)))))</f>
        <v>4.4999999999999997E-3</v>
      </c>
      <c r="I77" s="94">
        <f>ROUND('RMS-3'!$G138,$G$6-(1+INT(LOG10(ABS('RMS-3'!$G138)))))</f>
        <v>4.4999999999999997E-3</v>
      </c>
      <c r="J77" s="14"/>
      <c r="K77" s="76">
        <f>ROUND('RMS-3'!$H38,$G$6-(1+INT(LOG10(ABS('RMS-3'!$H38)))))</f>
        <v>3800</v>
      </c>
      <c r="L77" s="76">
        <f>ROUND('RMS-3'!$H73,$G$6-(1+INT(LOG10(ABS('RMS-3'!$H73)))))</f>
        <v>35</v>
      </c>
      <c r="M77" s="84">
        <f>ROUND('RMS-3'!$H107,$G$6-(1+INT(LOG10(ABS('RMS-3'!$H107)))))</f>
        <v>0.3</v>
      </c>
      <c r="N77" s="84">
        <f>ROUND('RMS-3'!$H173,$G$6-(1+INT(LOG10(ABS('RMS-3'!$H173)))))</f>
        <v>0.3</v>
      </c>
      <c r="O77" s="84">
        <f>ROUND('RMS-3'!$H138,$G$6-(1+INT(LOG10(ABS('RMS-3'!$H138)))))</f>
        <v>0.3</v>
      </c>
      <c r="R77" s="104" t="str">
        <f t="shared" si="21"/>
        <v>Lead</v>
      </c>
      <c r="S77" s="105">
        <f t="shared" si="21"/>
        <v>1.4999999999999999E-2</v>
      </c>
      <c r="T77" s="77" t="str">
        <f t="shared" si="23"/>
        <v>&gt;1000</v>
      </c>
      <c r="U77" s="77">
        <f t="shared" si="19"/>
        <v>35</v>
      </c>
      <c r="V77" s="123">
        <f t="shared" si="19"/>
        <v>0.3</v>
      </c>
      <c r="W77" s="123">
        <f t="shared" si="19"/>
        <v>0.3</v>
      </c>
      <c r="X77" s="140">
        <f t="shared" si="19"/>
        <v>0.3</v>
      </c>
      <c r="Y77" s="98"/>
    </row>
    <row r="78" spans="2:25" x14ac:dyDescent="0.3">
      <c r="B78" s="12" t="str">
        <f t="shared" si="20"/>
        <v>Lithium</v>
      </c>
      <c r="C78" s="10">
        <f t="shared" si="20"/>
        <v>0.04</v>
      </c>
      <c r="D78" s="13">
        <v>1.2999999999999999E-4</v>
      </c>
      <c r="E78" s="76">
        <f>ROUND('RMS-3'!$G39,$G$6-(1+INT(LOG10(ABS('RMS-3'!$G39)))))</f>
        <v>2300</v>
      </c>
      <c r="F78" s="76">
        <f>ROUND('RMS-3'!$G74,$G$6-(1+INT(LOG10(ABS('RMS-3'!$G74)))))</f>
        <v>21</v>
      </c>
      <c r="G78" s="86">
        <f>ROUND('RMS-3'!$G108,$G$6-(1+INT(LOG10(ABS('RMS-3'!$G108)))))</f>
        <v>3.9E-2</v>
      </c>
      <c r="H78" s="86">
        <f>ROUND('RMS-3'!$G174,$G$6-(1+INT(LOG10(ABS('RMS-3'!$G174)))))</f>
        <v>3.9E-2</v>
      </c>
      <c r="I78" s="94">
        <f>ROUND('RMS-3'!$G139,$G$6-(1+INT(LOG10(ABS('RMS-3'!$G139)))))</f>
        <v>6.6E-3</v>
      </c>
      <c r="J78" s="14"/>
      <c r="K78" s="76">
        <f>ROUND('RMS-3'!$H39,$G$6-(1+INT(LOG10(ABS('RMS-3'!$H39)))))</f>
        <v>58000</v>
      </c>
      <c r="L78" s="76">
        <f>ROUND('RMS-3'!$H74,$G$6-(1+INT(LOG10(ABS('RMS-3'!$H74)))))</f>
        <v>540</v>
      </c>
      <c r="M78" s="84">
        <f>ROUND('RMS-3'!$H108,$G$6-(1+INT(LOG10(ABS('RMS-3'!$H108)))))</f>
        <v>0.98</v>
      </c>
      <c r="N78" s="84">
        <f>ROUND('RMS-3'!$H174,$G$6-(1+INT(LOG10(ABS('RMS-3'!$H174)))))</f>
        <v>0.98</v>
      </c>
      <c r="O78" s="84">
        <f>ROUND('RMS-3'!$H139,$G$6-(1+INT(LOG10(ABS('RMS-3'!$H139)))))</f>
        <v>0.16</v>
      </c>
      <c r="R78" s="104" t="str">
        <f t="shared" si="21"/>
        <v>Lithium</v>
      </c>
      <c r="S78" s="108">
        <f t="shared" si="21"/>
        <v>0.04</v>
      </c>
      <c r="T78" s="77" t="str">
        <f t="shared" si="23"/>
        <v>&gt;1000</v>
      </c>
      <c r="U78" s="77">
        <f t="shared" si="19"/>
        <v>540</v>
      </c>
      <c r="V78" s="77">
        <f t="shared" si="19"/>
        <v>0.98</v>
      </c>
      <c r="W78" s="77">
        <f t="shared" si="19"/>
        <v>0.98</v>
      </c>
      <c r="X78" s="77">
        <f t="shared" si="19"/>
        <v>0.16</v>
      </c>
      <c r="Y78" s="77"/>
    </row>
    <row r="79" spans="2:25" x14ac:dyDescent="0.3">
      <c r="B79" s="12" t="str">
        <f t="shared" si="20"/>
        <v>Manganese</v>
      </c>
      <c r="C79" s="10">
        <f t="shared" si="20"/>
        <v>0.05</v>
      </c>
      <c r="D79" s="19">
        <v>3.1999999999999999E-5</v>
      </c>
      <c r="E79" s="76">
        <f>ROUND('RMS-3'!$G40,$G$6-(1+INT(LOG10(ABS('RMS-3'!$G40)))))</f>
        <v>110000</v>
      </c>
      <c r="F79" s="76">
        <f>ROUND('RMS-3'!$G75,$G$6-(1+INT(LOG10(ABS('RMS-3'!$G75)))))</f>
        <v>22000</v>
      </c>
      <c r="G79" s="86">
        <f>ROUND('RMS-3'!$G109,$G$6-(1+INT(LOG10(ABS('RMS-3'!$G109)))))</f>
        <v>0.01</v>
      </c>
      <c r="H79" s="86">
        <f>ROUND('RMS-3'!$G175,$G$6-(1+INT(LOG10(ABS('RMS-3'!$G175)))))</f>
        <v>1.0999999999999999E-2</v>
      </c>
      <c r="I79" s="94">
        <f>ROUND('RMS-3'!$G140,$G$6-(1+INT(LOG10(ABS('RMS-3'!$G140)))))</f>
        <v>6.1999999999999998E-3</v>
      </c>
      <c r="J79" s="14"/>
      <c r="K79" s="76">
        <f>ROUND('RMS-3'!$H40,$G$6-(1+INT(LOG10(ABS('RMS-3'!$H40)))))</f>
        <v>2300000</v>
      </c>
      <c r="L79" s="76">
        <f>ROUND('RMS-3'!$H75,$G$6-(1+INT(LOG10(ABS('RMS-3'!$H75)))))</f>
        <v>440000</v>
      </c>
      <c r="M79" s="84">
        <f>ROUND('RMS-3'!$H109,$G$6-(1+INT(LOG10(ABS('RMS-3'!$H109)))))</f>
        <v>0.2</v>
      </c>
      <c r="N79" s="84">
        <f>ROUND('RMS-3'!$H175,$G$6-(1+INT(LOG10(ABS('RMS-3'!$H175)))))</f>
        <v>0.23</v>
      </c>
      <c r="O79" s="84">
        <f>ROUND('RMS-3'!$H140,$G$6-(1+INT(LOG10(ABS('RMS-3'!$H140)))))</f>
        <v>0.12</v>
      </c>
      <c r="R79" s="104" t="str">
        <f t="shared" si="21"/>
        <v>Manganese</v>
      </c>
      <c r="S79" s="113">
        <f t="shared" si="21"/>
        <v>0.05</v>
      </c>
      <c r="T79" s="77" t="str">
        <f t="shared" si="23"/>
        <v>&gt;1000</v>
      </c>
      <c r="U79" s="77" t="str">
        <f t="shared" si="19"/>
        <v>&gt;1000</v>
      </c>
      <c r="V79" s="123">
        <f t="shared" si="19"/>
        <v>0.2</v>
      </c>
      <c r="W79" s="77">
        <f t="shared" si="19"/>
        <v>0.23</v>
      </c>
      <c r="X79" s="77">
        <f t="shared" si="19"/>
        <v>0.12</v>
      </c>
      <c r="Y79" s="77"/>
    </row>
    <row r="80" spans="2:25" x14ac:dyDescent="0.3">
      <c r="B80" s="12" t="str">
        <f t="shared" si="20"/>
        <v>Molybdenum</v>
      </c>
      <c r="C80" s="14">
        <f t="shared" si="20"/>
        <v>0.1</v>
      </c>
      <c r="D80" s="19">
        <v>3.3000000000000003E-5</v>
      </c>
      <c r="E80" s="76">
        <f>ROUND('RMS-3'!$G41,$G$6-(1+INT(LOG10(ABS('RMS-3'!$G41)))))</f>
        <v>100</v>
      </c>
      <c r="F80" s="83">
        <f>ROUND('RMS-3'!$G76,$G$6-(1+INT(LOG10(ABS('RMS-3'!$G76)))))</f>
        <v>6.8</v>
      </c>
      <c r="G80" s="84">
        <f>ROUND('RMS-3'!$G110,$G$6-(1+INT(LOG10(ABS('RMS-3'!$G110)))))</f>
        <v>0.13</v>
      </c>
      <c r="H80" s="84">
        <f>ROUND('RMS-3'!$G176,$G$6-(1+INT(LOG10(ABS('RMS-3'!$G176)))))</f>
        <v>0.13</v>
      </c>
      <c r="I80" s="84">
        <f>ROUND('RMS-3'!$G141,$G$6-(1+INT(LOG10(ABS('RMS-3'!$G141)))))</f>
        <v>0.13</v>
      </c>
      <c r="J80" s="14"/>
      <c r="K80" s="76">
        <f>ROUND('RMS-3'!$H41,$G$6-(1+INT(LOG10(ABS('RMS-3'!$H41)))))</f>
        <v>1000</v>
      </c>
      <c r="L80" s="76">
        <f>ROUND('RMS-3'!$H76,$G$6-(1+INT(LOG10(ABS('RMS-3'!$H76)))))</f>
        <v>68</v>
      </c>
      <c r="M80" s="83">
        <f>ROUND('RMS-3'!$H110,$G$6-(1+INT(LOG10(ABS('RMS-3'!$H110)))))</f>
        <v>1.3</v>
      </c>
      <c r="N80" s="83">
        <f>ROUND('RMS-3'!$H176,$G$6-(1+INT(LOG10(ABS('RMS-3'!$H176)))))</f>
        <v>1.3</v>
      </c>
      <c r="O80" s="83">
        <f>ROUND('RMS-3'!$H141,$G$6-(1+INT(LOG10(ABS('RMS-3'!$H141)))))</f>
        <v>1.3</v>
      </c>
      <c r="R80" s="121" t="str">
        <f t="shared" si="21"/>
        <v>Molybdenum</v>
      </c>
      <c r="S80" s="113">
        <f t="shared" si="21"/>
        <v>0.1</v>
      </c>
      <c r="T80" s="77">
        <f t="shared" si="23"/>
        <v>1000</v>
      </c>
      <c r="U80" s="77">
        <f t="shared" si="19"/>
        <v>68</v>
      </c>
      <c r="V80" s="77">
        <f t="shared" si="19"/>
        <v>1.3</v>
      </c>
      <c r="W80" s="77">
        <f t="shared" si="19"/>
        <v>1.3</v>
      </c>
      <c r="X80" s="77">
        <f t="shared" si="19"/>
        <v>1.3</v>
      </c>
      <c r="Y80" s="77"/>
    </row>
    <row r="81" spans="2:25" x14ac:dyDescent="0.3">
      <c r="B81" s="12" t="str">
        <f t="shared" si="20"/>
        <v>Nickel</v>
      </c>
      <c r="C81" s="10">
        <f t="shared" si="20"/>
        <v>0.39</v>
      </c>
      <c r="D81" s="19">
        <v>3.1999999999999999E-5</v>
      </c>
      <c r="E81" s="76">
        <f>ROUND('RMS-3'!$G42,$G$6-(1+INT(LOG10(ABS('RMS-3'!$G42)))))</f>
        <v>94</v>
      </c>
      <c r="F81" s="76">
        <f>ROUND('RMS-3'!$G77,$G$6-(1+INT(LOG10(ABS('RMS-3'!$G77)))))</f>
        <v>34</v>
      </c>
      <c r="G81" s="84">
        <f>ROUND('RMS-3'!$G111,$G$6-(1+INT(LOG10(ABS('RMS-3'!$G111)))))</f>
        <v>0.2</v>
      </c>
      <c r="H81" s="84">
        <f>ROUND('RMS-3'!$G177,$G$6-(1+INT(LOG10(ABS('RMS-3'!$G177)))))</f>
        <v>0.2</v>
      </c>
      <c r="I81" s="94">
        <f>ROUND('RMS-3'!$G142,$G$6-(1+INT(LOG10(ABS('RMS-3'!$G142)))))</f>
        <v>1.5E-3</v>
      </c>
      <c r="J81" s="14"/>
      <c r="K81" s="76">
        <f>ROUND('RMS-3'!$H42,$G$6-(1+INT(LOG10(ABS('RMS-3'!$H42)))))</f>
        <v>240</v>
      </c>
      <c r="L81" s="76">
        <f>ROUND('RMS-3'!$H77,$G$6-(1+INT(LOG10(ABS('RMS-3'!$H77)))))</f>
        <v>88</v>
      </c>
      <c r="M81" s="84">
        <f>ROUND('RMS-3'!$H111,$G$6-(1+INT(LOG10(ABS('RMS-3'!$H111)))))</f>
        <v>0.51</v>
      </c>
      <c r="N81" s="84">
        <f>ROUND('RMS-3'!$H177,$G$6-(1+INT(LOG10(ABS('RMS-3'!$H177)))))</f>
        <v>0.51</v>
      </c>
      <c r="O81" s="94">
        <f>ROUND('RMS-3'!$H142,$G$6-(1+INT(LOG10(ABS('RMS-3'!$H142)))))</f>
        <v>3.7000000000000002E-3</v>
      </c>
      <c r="R81" s="104" t="str">
        <f t="shared" si="21"/>
        <v>Nickel</v>
      </c>
      <c r="S81" s="105">
        <f t="shared" si="21"/>
        <v>0.39</v>
      </c>
      <c r="T81" s="77">
        <f t="shared" si="23"/>
        <v>240</v>
      </c>
      <c r="U81" s="77">
        <f t="shared" si="19"/>
        <v>88</v>
      </c>
      <c r="V81" s="77">
        <f t="shared" si="19"/>
        <v>0.51</v>
      </c>
      <c r="W81" s="77">
        <f t="shared" si="19"/>
        <v>0.51</v>
      </c>
      <c r="X81" s="99" t="str">
        <f t="shared" si="19"/>
        <v>&lt;0.01</v>
      </c>
      <c r="Y81" s="98"/>
    </row>
    <row r="82" spans="2:25" x14ac:dyDescent="0.3">
      <c r="B82" s="12" t="str">
        <f t="shared" si="20"/>
        <v>Selenium</v>
      </c>
      <c r="C82" s="10">
        <f t="shared" si="20"/>
        <v>0.05</v>
      </c>
      <c r="D82" s="19">
        <v>6.2000000000000003E-5</v>
      </c>
      <c r="E82" s="76">
        <f>ROUND('RMS-3'!$G43,$G$6-(1+INT(LOG10(ABS('RMS-3'!$G43)))))</f>
        <v>3000</v>
      </c>
      <c r="F82" s="76">
        <f>ROUND('RMS-3'!$G78,$G$6-(1+INT(LOG10(ABS('RMS-3'!$G78)))))</f>
        <v>92</v>
      </c>
      <c r="G82" s="86">
        <f>ROUND('RMS-3'!$G112,$G$6-(1+INT(LOG10(ABS('RMS-3'!$G112)))))</f>
        <v>2.8000000000000001E-2</v>
      </c>
      <c r="H82" s="86">
        <f>ROUND('RMS-3'!$G178,$G$6-(1+INT(LOG10(ABS('RMS-3'!$G178)))))</f>
        <v>2.8000000000000001E-2</v>
      </c>
      <c r="I82" s="86">
        <f>ROUND('RMS-3'!$G143,$G$6-(1+INT(LOG10(ABS('RMS-3'!$G143)))))</f>
        <v>1.6E-2</v>
      </c>
      <c r="J82" s="14"/>
      <c r="K82" s="76">
        <f>ROUND('RMS-3'!$H43,$G$6-(1+INT(LOG10(ABS('RMS-3'!$H43)))))</f>
        <v>60000</v>
      </c>
      <c r="L82" s="76">
        <f>ROUND('RMS-3'!$H78,$G$6-(1+INT(LOG10(ABS('RMS-3'!$H78)))))</f>
        <v>1800</v>
      </c>
      <c r="M82" s="84">
        <f>ROUND('RMS-3'!$H112,$G$6-(1+INT(LOG10(ABS('RMS-3'!$H112)))))</f>
        <v>0.56000000000000005</v>
      </c>
      <c r="N82" s="84">
        <f>ROUND('RMS-3'!$H178,$G$6-(1+INT(LOG10(ABS('RMS-3'!$H178)))))</f>
        <v>0.56000000000000005</v>
      </c>
      <c r="O82" s="84">
        <f>ROUND('RMS-3'!$H143,$G$6-(1+INT(LOG10(ABS('RMS-3'!$H143)))))</f>
        <v>0.32</v>
      </c>
      <c r="R82" s="104" t="str">
        <f t="shared" si="21"/>
        <v>Selenium</v>
      </c>
      <c r="S82" s="113">
        <f t="shared" si="21"/>
        <v>0.05</v>
      </c>
      <c r="T82" s="77" t="str">
        <f t="shared" si="23"/>
        <v>&gt;1000</v>
      </c>
      <c r="U82" s="77" t="str">
        <f t="shared" si="19"/>
        <v>&gt;1000</v>
      </c>
      <c r="V82" s="77">
        <f t="shared" si="19"/>
        <v>0.56000000000000005</v>
      </c>
      <c r="W82" s="77">
        <f t="shared" si="19"/>
        <v>0.56000000000000005</v>
      </c>
      <c r="X82" s="97">
        <f t="shared" si="19"/>
        <v>0.32</v>
      </c>
      <c r="Y82" s="98"/>
    </row>
    <row r="83" spans="2:25" x14ac:dyDescent="0.3">
      <c r="B83" s="12" t="str">
        <f t="shared" ref="B83:C88" si="24">B55</f>
        <v>Strontium</v>
      </c>
      <c r="C83" s="15">
        <f t="shared" si="24"/>
        <v>12</v>
      </c>
      <c r="D83" s="16">
        <v>3.5999999999999999E-3</v>
      </c>
      <c r="E83" s="76">
        <f>ROUND('RMS-3'!$G44,$G$6-(1+INT(LOG10(ABS('RMS-3'!$G44)))))</f>
        <v>1500</v>
      </c>
      <c r="F83" s="76">
        <f>ROUND('RMS-3'!$G79,$G$6-(1+INT(LOG10(ABS('RMS-3'!$G79)))))</f>
        <v>880</v>
      </c>
      <c r="G83" s="76">
        <f>ROUND('RMS-3'!$G113,$G$6-(1+INT(LOG10(ABS('RMS-3'!$G113)))))</f>
        <v>11</v>
      </c>
      <c r="H83" s="76">
        <f>ROUND('RMS-3'!$G179,$G$6-(1+INT(LOG10(ABS('RMS-3'!$G179)))))</f>
        <v>15</v>
      </c>
      <c r="I83" s="83">
        <f>ROUND('RMS-3'!$G144,$G$6-(1+INT(LOG10(ABS('RMS-3'!$G144)))))</f>
        <v>2.6</v>
      </c>
      <c r="J83" s="14"/>
      <c r="K83" s="76">
        <f>ROUND('RMS-3'!$H44,$G$6-(1+INT(LOG10(ABS('RMS-3'!$H44)))))</f>
        <v>130</v>
      </c>
      <c r="L83" s="76">
        <f>ROUND('RMS-3'!$H79,$G$6-(1+INT(LOG10(ABS('RMS-3'!$H79)))))</f>
        <v>73</v>
      </c>
      <c r="M83" s="84">
        <f>ROUND('RMS-3'!$H113,$G$6-(1+INT(LOG10(ABS('RMS-3'!$H113)))))</f>
        <v>0.95</v>
      </c>
      <c r="N83" s="83">
        <f>ROUND('RMS-3'!$H179,$G$6-(1+INT(LOG10(ABS('RMS-3'!$H179)))))</f>
        <v>1.3</v>
      </c>
      <c r="O83" s="84">
        <f>ROUND('RMS-3'!$H144,$G$6-(1+INT(LOG10(ABS('RMS-3'!$H144)))))</f>
        <v>0.22</v>
      </c>
      <c r="R83" s="122" t="str">
        <f t="shared" si="21"/>
        <v>Strontium</v>
      </c>
      <c r="S83" s="113">
        <f t="shared" si="21"/>
        <v>12</v>
      </c>
      <c r="T83" s="77">
        <f t="shared" si="23"/>
        <v>130</v>
      </c>
      <c r="U83" s="77">
        <f t="shared" si="19"/>
        <v>73</v>
      </c>
      <c r="V83" s="77">
        <f t="shared" si="19"/>
        <v>0.95</v>
      </c>
      <c r="W83" s="77">
        <f t="shared" si="19"/>
        <v>1.3</v>
      </c>
      <c r="X83" s="77">
        <f t="shared" si="19"/>
        <v>0.22</v>
      </c>
      <c r="Y83" s="77"/>
    </row>
    <row r="84" spans="2:25" x14ac:dyDescent="0.3">
      <c r="B84" s="12" t="str">
        <f t="shared" si="24"/>
        <v>Thallium</v>
      </c>
      <c r="C84" s="9">
        <f t="shared" si="24"/>
        <v>2E-3</v>
      </c>
      <c r="D84" s="19">
        <v>1.9000000000000001E-5</v>
      </c>
      <c r="E84" s="76">
        <f>ROUND('RMS-3'!$G45,$G$6-(1+INT(LOG10(ABS('RMS-3'!$G45)))))</f>
        <v>230</v>
      </c>
      <c r="F84" s="76">
        <f>ROUND('RMS-3'!$G80,$G$6-(1+INT(LOG10(ABS('RMS-3'!$G80)))))</f>
        <v>27</v>
      </c>
      <c r="G84" s="88">
        <f>ROUND('RMS-3'!$G114,$G$6-(1+INT(LOG10(ABS('RMS-3'!$G114)))))</f>
        <v>1.9000000000000001E-5</v>
      </c>
      <c r="H84" s="88">
        <f>ROUND('RMS-3'!$G180,$G$6-(1+INT(LOG10(ABS('RMS-3'!$G180)))))</f>
        <v>1.9000000000000001E-5</v>
      </c>
      <c r="I84" s="88">
        <f>ROUND('RMS-3'!$G145,$G$6-(1+INT(LOG10(ABS('RMS-3'!$G145)))))</f>
        <v>1.9000000000000001E-5</v>
      </c>
      <c r="J84" s="14"/>
      <c r="K84" s="76">
        <f>ROUND('RMS-3'!$H45,$G$6-(1+INT(LOG10(ABS('RMS-3'!$H45)))))</f>
        <v>110000</v>
      </c>
      <c r="L84" s="76">
        <f>ROUND('RMS-3'!$H80,$G$6-(1+INT(LOG10(ABS('RMS-3'!$H80)))))</f>
        <v>13000</v>
      </c>
      <c r="M84" s="119" t="s">
        <v>114</v>
      </c>
      <c r="N84" s="119" t="s">
        <v>114</v>
      </c>
      <c r="O84" s="119" t="s">
        <v>119</v>
      </c>
      <c r="R84" s="104" t="str">
        <f t="shared" si="21"/>
        <v>Thallium</v>
      </c>
      <c r="S84" s="115">
        <f t="shared" si="21"/>
        <v>2E-3</v>
      </c>
      <c r="T84" s="77" t="str">
        <f t="shared" si="23"/>
        <v>&gt;1000</v>
      </c>
      <c r="U84" s="77" t="str">
        <f t="shared" si="19"/>
        <v>&gt;1000</v>
      </c>
      <c r="V84" s="119" t="s">
        <v>114</v>
      </c>
      <c r="W84" s="119" t="s">
        <v>114</v>
      </c>
      <c r="X84" s="119" t="s">
        <v>119</v>
      </c>
      <c r="Y84" s="90"/>
    </row>
    <row r="85" spans="2:25" x14ac:dyDescent="0.3">
      <c r="B85" s="12" t="str">
        <f t="shared" si="24"/>
        <v>Tin</v>
      </c>
      <c r="C85" s="15">
        <f t="shared" si="24"/>
        <v>12</v>
      </c>
      <c r="D85" s="19">
        <v>5.8999999999999998E-5</v>
      </c>
      <c r="E85" s="76">
        <f>ROUND('RMS-3'!$G46,$G$6-(1+INT(LOG10(ABS('RMS-3'!$G46)))))</f>
        <v>15000</v>
      </c>
      <c r="F85" s="76">
        <f>ROUND('RMS-3'!$G81,$G$6-(1+INT(LOG10(ABS('RMS-3'!$G81)))))</f>
        <v>830</v>
      </c>
      <c r="G85" s="88">
        <f>ROUND('RMS-3'!$G115,$G$6-(1+INT(LOG10(ABS('RMS-3'!$G115)))))</f>
        <v>5.8999999999999998E-5</v>
      </c>
      <c r="H85" s="88">
        <f>ROUND('RMS-3'!$G181,$G$6-(1+INT(LOG10(ABS('RMS-3'!$G181)))))</f>
        <v>5.8999999999999998E-5</v>
      </c>
      <c r="I85" s="88">
        <f>ROUND('RMS-3'!$G146,$G$6-(1+INT(LOG10(ABS('RMS-3'!$G146)))))</f>
        <v>5.8999999999999998E-5</v>
      </c>
      <c r="J85" s="14"/>
      <c r="K85" s="76">
        <f>ROUND('RMS-3'!$H46,$G$6-(1+INT(LOG10(ABS('RMS-3'!$H46)))))</f>
        <v>1200</v>
      </c>
      <c r="L85" s="76">
        <f>ROUND('RMS-3'!$H81,$G$6-(1+INT(LOG10(ABS('RMS-3'!$H81)))))</f>
        <v>69</v>
      </c>
      <c r="M85" s="119" t="s">
        <v>114</v>
      </c>
      <c r="N85" s="119" t="s">
        <v>114</v>
      </c>
      <c r="O85" s="119" t="s">
        <v>119</v>
      </c>
      <c r="R85" s="104" t="str">
        <f t="shared" si="21"/>
        <v>Tin</v>
      </c>
      <c r="S85" s="108">
        <f t="shared" si="21"/>
        <v>12</v>
      </c>
      <c r="T85" s="77" t="str">
        <f t="shared" si="23"/>
        <v>&gt;1000</v>
      </c>
      <c r="U85" s="77">
        <f t="shared" si="19"/>
        <v>69</v>
      </c>
      <c r="V85" s="119" t="s">
        <v>114</v>
      </c>
      <c r="W85" s="119" t="s">
        <v>114</v>
      </c>
      <c r="X85" s="119" t="s">
        <v>119</v>
      </c>
      <c r="Y85" s="90"/>
    </row>
    <row r="86" spans="2:25" x14ac:dyDescent="0.3">
      <c r="B86" s="12" t="str">
        <f t="shared" si="24"/>
        <v>Uranium</v>
      </c>
      <c r="C86" s="9">
        <f t="shared" si="24"/>
        <v>4.0000000000000001E-3</v>
      </c>
      <c r="D86" s="19">
        <v>1.4E-5</v>
      </c>
      <c r="E86" s="83">
        <f>ROUND('RMS-3'!$G47,$G$6-(1+INT(LOG10(ABS('RMS-3'!$G47)))))</f>
        <v>1.9</v>
      </c>
      <c r="F86" s="84">
        <f>ROUND('RMS-3'!$G82,$G$6-(1+INT(LOG10(ABS('RMS-3'!$G82)))))</f>
        <v>0.75</v>
      </c>
      <c r="G86" s="88">
        <f>ROUND('RMS-3'!$G116,$G$6-(1+INT(LOG10(ABS('RMS-3'!$G116)))))</f>
        <v>1.4E-5</v>
      </c>
      <c r="H86" s="88">
        <f>ROUND('RMS-3'!$G182,$G$6-(1+INT(LOG10(ABS('RMS-3'!$G182)))))</f>
        <v>1.4E-5</v>
      </c>
      <c r="I86" s="88">
        <f>ROUND('RMS-3'!$G147,$G$6-(1+INT(LOG10(ABS('RMS-3'!$G147)))))</f>
        <v>1.4E-5</v>
      </c>
      <c r="J86" s="14"/>
      <c r="K86" s="76">
        <f>ROUND('RMS-3'!$H47,$G$6-(1+INT(LOG10(ABS('RMS-3'!$H47)))))</f>
        <v>480</v>
      </c>
      <c r="L86" s="76">
        <f>ROUND('RMS-3'!$H82,$G$6-(1+INT(LOG10(ABS('RMS-3'!$H82)))))</f>
        <v>190</v>
      </c>
      <c r="M86" s="119" t="s">
        <v>114</v>
      </c>
      <c r="N86" s="119" t="s">
        <v>114</v>
      </c>
      <c r="O86" s="119" t="s">
        <v>119</v>
      </c>
      <c r="R86" s="104" t="str">
        <f t="shared" si="21"/>
        <v>Uranium</v>
      </c>
      <c r="S86" s="115">
        <f t="shared" si="21"/>
        <v>4.0000000000000001E-3</v>
      </c>
      <c r="T86" s="77">
        <f t="shared" si="23"/>
        <v>480</v>
      </c>
      <c r="U86" s="77">
        <f t="shared" si="19"/>
        <v>190</v>
      </c>
      <c r="V86" s="119" t="s">
        <v>114</v>
      </c>
      <c r="W86" s="119" t="s">
        <v>114</v>
      </c>
      <c r="X86" s="119" t="s">
        <v>119</v>
      </c>
      <c r="Y86" s="90"/>
    </row>
    <row r="87" spans="2:25" x14ac:dyDescent="0.3">
      <c r="B87" s="12" t="str">
        <f t="shared" si="24"/>
        <v>Vanadium</v>
      </c>
      <c r="C87" s="9">
        <f t="shared" si="24"/>
        <v>8.5999999999999993E-2</v>
      </c>
      <c r="D87" s="19">
        <v>2.5999999999999998E-5</v>
      </c>
      <c r="E87" s="76">
        <f>ROUND('RMS-3'!$G48,$G$6-(1+INT(LOG10(ABS('RMS-3'!$G48)))))</f>
        <v>2800</v>
      </c>
      <c r="F87" s="76">
        <f>ROUND('RMS-3'!$G83,$G$6-(1+INT(LOG10(ABS('RMS-3'!$G83)))))</f>
        <v>12</v>
      </c>
      <c r="G87" s="84">
        <f>ROUND('RMS-3'!$G117,$G$6-(1+INT(LOG10(ABS('RMS-3'!$G117)))))</f>
        <v>0.31</v>
      </c>
      <c r="H87" s="84">
        <f>ROUND('RMS-3'!$G183,$G$6-(1+INT(LOG10(ABS('RMS-3'!$G183)))))</f>
        <v>0.31</v>
      </c>
      <c r="I87" s="94">
        <f>ROUND('RMS-3'!$G148,$G$6-(1+INT(LOG10(ABS('RMS-3'!$G148)))))</f>
        <v>1.6000000000000001E-3</v>
      </c>
      <c r="J87" s="14"/>
      <c r="K87" s="76">
        <f>ROUND('RMS-3'!$H48,$G$6-(1+INT(LOG10(ABS('RMS-3'!$H48)))))</f>
        <v>33000</v>
      </c>
      <c r="L87" s="76">
        <f>ROUND('RMS-3'!$H83,$G$6-(1+INT(LOG10(ABS('RMS-3'!$H83)))))</f>
        <v>140</v>
      </c>
      <c r="M87" s="84">
        <f>ROUND('RMS-3'!$H117,$G$6-(1+INT(LOG10(ABS('RMS-3'!$H117)))))</f>
        <v>3.7</v>
      </c>
      <c r="N87" s="84">
        <f>ROUND('RMS-3'!$H183,$G$6-(1+INT(LOG10(ABS('RMS-3'!$H183)))))</f>
        <v>3.7</v>
      </c>
      <c r="O87" s="86">
        <f>ROUND('RMS-3'!$H148,$G$6-(1+INT(LOG10(ABS('RMS-3'!$H148)))))</f>
        <v>1.9E-2</v>
      </c>
      <c r="R87" s="122" t="str">
        <f t="shared" si="21"/>
        <v>Vanadium</v>
      </c>
      <c r="S87" s="108">
        <f t="shared" si="21"/>
        <v>8.5999999999999993E-2</v>
      </c>
      <c r="T87" s="77" t="str">
        <f t="shared" si="23"/>
        <v>&gt;1000</v>
      </c>
      <c r="U87" s="77">
        <f t="shared" si="19"/>
        <v>140</v>
      </c>
      <c r="V87" s="77">
        <f t="shared" si="19"/>
        <v>3.7</v>
      </c>
      <c r="W87" s="77">
        <f t="shared" si="19"/>
        <v>3.7</v>
      </c>
      <c r="X87" s="97">
        <f t="shared" si="19"/>
        <v>1.9E-2</v>
      </c>
      <c r="Y87" s="98"/>
    </row>
    <row r="88" spans="2:25" x14ac:dyDescent="0.3">
      <c r="B88" s="12" t="str">
        <f t="shared" si="24"/>
        <v>Zinc</v>
      </c>
      <c r="C88" s="15">
        <f t="shared" si="24"/>
        <v>5</v>
      </c>
      <c r="D88" s="19">
        <v>4.6E-5</v>
      </c>
      <c r="E88" s="76">
        <f>ROUND('RMS-3'!$G49,$G$6-(1+INT(LOG10(ABS('RMS-3'!$G49)))))</f>
        <v>420</v>
      </c>
      <c r="F88" s="76">
        <f>ROUND('RMS-3'!$G84,$G$6-(1+INT(LOG10(ABS('RMS-3'!$G84)))))</f>
        <v>75</v>
      </c>
      <c r="G88" s="84">
        <f>ROUND('RMS-3'!$G118,$G$6-(1+INT(LOG10(ABS('RMS-3'!$G118)))))</f>
        <v>0.1</v>
      </c>
      <c r="H88" s="84">
        <f>ROUND('RMS-3'!$G184,$G$6-(1+INT(LOG10(ABS('RMS-3'!$G184)))))</f>
        <v>0.1</v>
      </c>
      <c r="I88" s="86">
        <f>ROUND('RMS-3'!$G149,$G$6-(1+INT(LOG10(ABS('RMS-3'!$G149)))))</f>
        <v>2.5000000000000001E-2</v>
      </c>
      <c r="J88" s="14"/>
      <c r="K88" s="76">
        <f>ROUND('RMS-3'!$H49,$G$6-(1+INT(LOG10(ABS('RMS-3'!$H49)))))</f>
        <v>84</v>
      </c>
      <c r="L88" s="76">
        <f>ROUND('RMS-3'!$H84,$G$6-(1+INT(LOG10(ABS('RMS-3'!$H84)))))</f>
        <v>15</v>
      </c>
      <c r="M88" s="86">
        <f>ROUND('RMS-3'!$H118,$G$6-(1+INT(LOG10(ABS('RMS-3'!$H118)))))</f>
        <v>2.1000000000000001E-2</v>
      </c>
      <c r="N88" s="86">
        <f>ROUND('RMS-3'!$H184,$G$6-(1+INT(LOG10(ABS('RMS-3'!$H184)))))</f>
        <v>2.1000000000000001E-2</v>
      </c>
      <c r="O88" s="94">
        <f>ROUND('RMS-3'!$H149,$G$6-(1+INT(LOG10(ABS('RMS-3'!$H149)))))</f>
        <v>4.8999999999999998E-3</v>
      </c>
      <c r="R88" s="104" t="str">
        <f t="shared" si="21"/>
        <v>Zinc</v>
      </c>
      <c r="S88" s="108">
        <f t="shared" si="21"/>
        <v>5</v>
      </c>
      <c r="T88" s="77">
        <f t="shared" si="23"/>
        <v>84</v>
      </c>
      <c r="U88" s="77">
        <f t="shared" si="19"/>
        <v>15</v>
      </c>
      <c r="V88" s="77">
        <f t="shared" si="19"/>
        <v>2.1000000000000001E-2</v>
      </c>
      <c r="W88" s="77">
        <f t="shared" si="19"/>
        <v>2.1000000000000001E-2</v>
      </c>
      <c r="X88" s="99" t="str">
        <f t="shared" si="19"/>
        <v>&lt;0.01</v>
      </c>
      <c r="Y88" s="98"/>
    </row>
    <row r="91" spans="2:25" x14ac:dyDescent="0.3">
      <c r="B91" s="67" t="s">
        <v>112</v>
      </c>
      <c r="E91" s="68" t="s">
        <v>102</v>
      </c>
      <c r="K91" s="67" t="s">
        <v>103</v>
      </c>
      <c r="R91" s="120" t="s">
        <v>117</v>
      </c>
    </row>
    <row r="92" spans="2:25" ht="28.8" x14ac:dyDescent="0.3">
      <c r="B92" s="70" t="s">
        <v>9</v>
      </c>
      <c r="C92" s="70" t="s">
        <v>32</v>
      </c>
      <c r="D92" s="70" t="s">
        <v>106</v>
      </c>
      <c r="E92" s="70" t="s">
        <v>33</v>
      </c>
      <c r="F92" s="70" t="s">
        <v>70</v>
      </c>
      <c r="G92" s="70" t="s">
        <v>107</v>
      </c>
      <c r="H92" s="70" t="s">
        <v>108</v>
      </c>
      <c r="I92" s="70" t="s">
        <v>72</v>
      </c>
      <c r="J92" s="70"/>
      <c r="K92" s="70" t="s">
        <v>33</v>
      </c>
      <c r="L92" s="70" t="s">
        <v>70</v>
      </c>
      <c r="M92" s="70" t="s">
        <v>107</v>
      </c>
      <c r="N92" s="70" t="s">
        <v>108</v>
      </c>
      <c r="O92" s="70" t="s">
        <v>72</v>
      </c>
      <c r="R92" s="102" t="s">
        <v>9</v>
      </c>
      <c r="S92" s="102" t="s">
        <v>32</v>
      </c>
      <c r="T92" s="70" t="s">
        <v>33</v>
      </c>
      <c r="U92" s="70" t="s">
        <v>70</v>
      </c>
      <c r="V92" s="70" t="s">
        <v>107</v>
      </c>
      <c r="W92" s="70" t="s">
        <v>108</v>
      </c>
      <c r="X92" s="70" t="s">
        <v>72</v>
      </c>
      <c r="Y92" s="70"/>
    </row>
    <row r="93" spans="2:25" x14ac:dyDescent="0.3">
      <c r="B93" s="7" t="s">
        <v>7</v>
      </c>
      <c r="C93" s="7" t="s">
        <v>36</v>
      </c>
      <c r="D93" s="71" t="s">
        <v>36</v>
      </c>
      <c r="E93" s="71" t="s">
        <v>36</v>
      </c>
      <c r="F93" s="71" t="s">
        <v>36</v>
      </c>
      <c r="G93" s="71" t="s">
        <v>36</v>
      </c>
      <c r="H93" s="71" t="s">
        <v>36</v>
      </c>
      <c r="I93" s="71" t="s">
        <v>36</v>
      </c>
      <c r="J93" s="7"/>
      <c r="R93" s="103" t="s">
        <v>7</v>
      </c>
      <c r="S93" s="103" t="s">
        <v>36</v>
      </c>
    </row>
    <row r="94" spans="2:25" x14ac:dyDescent="0.3">
      <c r="B94" s="12" t="str">
        <f>B66</f>
        <v>Aluminum</v>
      </c>
      <c r="C94" s="14">
        <f>C66</f>
        <v>0.2</v>
      </c>
      <c r="D94" s="16">
        <v>2.5999999999999999E-3</v>
      </c>
      <c r="E94" s="76">
        <f>ROUND('R8A'!$G27,$G$6-(1+INT(LOG10(ABS('R8A'!$G27)))))</f>
        <v>100000</v>
      </c>
      <c r="F94" s="76">
        <f>ROUND('R8A'!$G62,$G$6-(1+INT(LOG10(ABS('R8A'!$G62)))))</f>
        <v>70000</v>
      </c>
      <c r="G94" s="76">
        <f>ROUND('R8A'!$G96,$G$6-(1+INT(LOG10(ABS('R8A'!$G96)))))</f>
        <v>180</v>
      </c>
      <c r="H94" s="76">
        <f>ROUND('R8A'!$G162,$G$6-(1+INT(LOG10(ABS('R8A'!$G162)))))</f>
        <v>320</v>
      </c>
      <c r="I94" s="76">
        <f>ROUND('R8A'!$G127,$G$6-(1+INT(LOG10(ABS('R8A'!$G127)))))</f>
        <v>180</v>
      </c>
      <c r="J94" s="14"/>
      <c r="K94" s="76">
        <f>ROUND('R8A'!$H27,$G$6-(1+INT(LOG10(ABS('R8A'!$H27)))))</f>
        <v>500000</v>
      </c>
      <c r="L94" s="76">
        <f>ROUND('R8A'!$H62,$G$6-(1+INT(LOG10(ABS('R8A'!$H62)))))</f>
        <v>350000</v>
      </c>
      <c r="M94" s="76">
        <f>ROUND('R8A'!$H96,$G$6-(1+INT(LOG10(ABS('R8A'!$H96)))))</f>
        <v>900</v>
      </c>
      <c r="N94" s="76">
        <f>ROUND('R8A'!$H162,$G$6-(1+INT(LOG10(ABS('R8A'!$H162)))))</f>
        <v>1600</v>
      </c>
      <c r="O94" s="76">
        <f>ROUND('R8A'!$H127,$G$6-(1+INT(LOG10(ABS('R8A'!$H127)))))</f>
        <v>900</v>
      </c>
      <c r="R94" s="121" t="str">
        <f>B94</f>
        <v>Aluminum</v>
      </c>
      <c r="S94" s="105">
        <f>C94</f>
        <v>0.2</v>
      </c>
      <c r="T94" s="77" t="str">
        <f>IF(K94&gt;1000, "&gt;1000", IF(K94&lt;0.01, "&lt;0.01", K94))</f>
        <v>&gt;1000</v>
      </c>
      <c r="U94" s="77" t="str">
        <f t="shared" ref="U94:X116" si="25">IF(L94&gt;1000, "&gt;1000", IF(L94&lt;0.01, "&lt;0.01", L94))</f>
        <v>&gt;1000</v>
      </c>
      <c r="V94" s="77">
        <f t="shared" si="25"/>
        <v>900</v>
      </c>
      <c r="W94" s="77" t="str">
        <f t="shared" si="25"/>
        <v>&gt;1000</v>
      </c>
      <c r="X94" s="77">
        <f t="shared" si="25"/>
        <v>900</v>
      </c>
      <c r="Y94" s="77"/>
    </row>
    <row r="95" spans="2:25" x14ac:dyDescent="0.3">
      <c r="B95" s="12" t="str">
        <f t="shared" ref="B95:C110" si="26">B67</f>
        <v>Antimony</v>
      </c>
      <c r="C95" s="9">
        <f t="shared" si="26"/>
        <v>6.0000000000000001E-3</v>
      </c>
      <c r="D95" s="19">
        <v>1.2999999999999999E-5</v>
      </c>
      <c r="E95" s="76">
        <f>ROUND('R8A'!$G28,$G$6-(1+INT(LOG10(ABS('R8A'!$G28)))))</f>
        <v>85</v>
      </c>
      <c r="F95" s="83">
        <f>ROUND('R8A'!$G63,$G$6-(1+INT(LOG10(ABS('R8A'!$G63)))))</f>
        <v>4.8</v>
      </c>
      <c r="G95" s="94">
        <f>ROUND('R8A'!$G97,$G$6-(1+INT(LOG10(ABS('R8A'!$G97)))))</f>
        <v>1.8E-3</v>
      </c>
      <c r="H95" s="94">
        <f>ROUND('R8A'!$G163,$G$6-(1+INT(LOG10(ABS('R8A'!$G163)))))</f>
        <v>1.8E-3</v>
      </c>
      <c r="I95" s="85">
        <f>ROUND('R8A'!$G128,$G$6-(1+INT(LOG10(ABS('R8A'!$G128)))))</f>
        <v>4.6999999999999999E-4</v>
      </c>
      <c r="J95" s="14"/>
      <c r="K95" s="76">
        <f>ROUND('R8A'!$H28,$G$6-(1+INT(LOG10(ABS('R8A'!$H28)))))</f>
        <v>14000</v>
      </c>
      <c r="L95" s="76">
        <f>ROUND('R8A'!$H63,$G$6-(1+INT(LOG10(ABS('R8A'!$H63)))))</f>
        <v>810</v>
      </c>
      <c r="M95" s="84">
        <f>ROUND('R8A'!$H97,$G$6-(1+INT(LOG10(ABS('R8A'!$H97)))))</f>
        <v>0.3</v>
      </c>
      <c r="N95" s="84">
        <f>ROUND('R8A'!$H163,$G$6-(1+INT(LOG10(ABS('R8A'!$H163)))))</f>
        <v>0.3</v>
      </c>
      <c r="O95" s="84">
        <f>ROUND('R8A'!$H128,$G$6-(1+INT(LOG10(ABS('R8A'!$H128)))))</f>
        <v>7.9000000000000001E-2</v>
      </c>
      <c r="R95" s="104" t="str">
        <f t="shared" ref="R95:S116" si="27">B95</f>
        <v>Antimony</v>
      </c>
      <c r="S95" s="108">
        <f t="shared" si="27"/>
        <v>6.0000000000000001E-3</v>
      </c>
      <c r="T95" s="77" t="str">
        <f t="shared" ref="T95:T102" si="28">IF(K95&gt;1000, "&gt;1000", IF(K95&lt;0.01, "&lt;0.01", K95))</f>
        <v>&gt;1000</v>
      </c>
      <c r="U95" s="77">
        <f t="shared" si="25"/>
        <v>810</v>
      </c>
      <c r="V95" s="123">
        <f t="shared" si="25"/>
        <v>0.3</v>
      </c>
      <c r="W95" s="123">
        <f t="shared" si="25"/>
        <v>0.3</v>
      </c>
      <c r="X95" s="77">
        <f t="shared" si="25"/>
        <v>7.9000000000000001E-2</v>
      </c>
      <c r="Y95" s="77"/>
    </row>
    <row r="96" spans="2:25" x14ac:dyDescent="0.3">
      <c r="B96" s="12" t="str">
        <f t="shared" si="26"/>
        <v>Arsenic</v>
      </c>
      <c r="C96" s="10">
        <f t="shared" si="26"/>
        <v>0.01</v>
      </c>
      <c r="D96" s="16">
        <v>2.3999999999999998E-3</v>
      </c>
      <c r="E96" s="76">
        <f>ROUND('R8A'!$G29,$G$6-(1+INT(LOG10(ABS('R8A'!$G29)))))</f>
        <v>68</v>
      </c>
      <c r="F96" s="83">
        <f>ROUND('R8A'!$G64,$G$6-(1+INT(LOG10(ABS('R8A'!$G64)))))</f>
        <v>1.9</v>
      </c>
      <c r="G96" s="94">
        <f>ROUND('R8A'!$G98,$G$6-(1+INT(LOG10(ABS('R8A'!$G98)))))</f>
        <v>7.7999999999999996E-3</v>
      </c>
      <c r="H96" s="86">
        <f>ROUND('R8A'!$G164,$G$6-(1+INT(LOG10(ABS('R8A'!$G164)))))</f>
        <v>1.0999999999999999E-2</v>
      </c>
      <c r="I96" s="94">
        <f>ROUND('R8A'!$G129,$G$6-(1+INT(LOG10(ABS('R8A'!$G129)))))</f>
        <v>3.8E-3</v>
      </c>
      <c r="J96" s="14"/>
      <c r="K96" s="76">
        <f>ROUND('R8A'!$H29,$G$6-(1+INT(LOG10(ABS('R8A'!$H29)))))</f>
        <v>6800</v>
      </c>
      <c r="L96" s="76">
        <f>ROUND('R8A'!$H64,$G$6-(1+INT(LOG10(ABS('R8A'!$H64)))))</f>
        <v>190</v>
      </c>
      <c r="M96" s="84">
        <f>ROUND('R8A'!$H98,$G$6-(1+INT(LOG10(ABS('R8A'!$H98)))))</f>
        <v>0.78</v>
      </c>
      <c r="N96" s="83">
        <f>ROUND('R8A'!$H164,$G$6-(1+INT(LOG10(ABS('R8A'!$H164)))))</f>
        <v>1.1000000000000001</v>
      </c>
      <c r="O96" s="84">
        <f>ROUND('R8A'!$H129,$G$6-(1+INT(LOG10(ABS('R8A'!$H129)))))</f>
        <v>0.38</v>
      </c>
      <c r="R96" s="122" t="str">
        <f t="shared" si="27"/>
        <v>Arsenic</v>
      </c>
      <c r="S96" s="113">
        <f t="shared" si="27"/>
        <v>0.01</v>
      </c>
      <c r="T96" s="77" t="str">
        <f t="shared" si="28"/>
        <v>&gt;1000</v>
      </c>
      <c r="U96" s="77">
        <f t="shared" si="25"/>
        <v>190</v>
      </c>
      <c r="V96" s="77">
        <f t="shared" si="25"/>
        <v>0.78</v>
      </c>
      <c r="W96" s="77">
        <f t="shared" si="25"/>
        <v>1.1000000000000001</v>
      </c>
      <c r="X96" s="77">
        <f t="shared" si="25"/>
        <v>0.38</v>
      </c>
      <c r="Y96" s="77"/>
    </row>
    <row r="97" spans="2:25" x14ac:dyDescent="0.3">
      <c r="B97" s="12" t="str">
        <f t="shared" si="26"/>
        <v>Barium</v>
      </c>
      <c r="C97" s="15">
        <f t="shared" si="26"/>
        <v>2</v>
      </c>
      <c r="D97" s="16">
        <v>2.2000000000000001E-3</v>
      </c>
      <c r="E97" s="76">
        <f>ROUND('R8A'!$G30,$G$6-(1+INT(LOG10(ABS('R8A'!$G30)))))</f>
        <v>2000</v>
      </c>
      <c r="F97" s="76">
        <f>ROUND('R8A'!$G65,$G$6-(1+INT(LOG10(ABS('R8A'!$G65)))))</f>
        <v>1400</v>
      </c>
      <c r="G97" s="83">
        <f>ROUND('R8A'!$G99,$G$6-(1+INT(LOG10(ABS('R8A'!$G99)))))</f>
        <v>6.6</v>
      </c>
      <c r="H97" s="83">
        <f>ROUND('R8A'!$G165,$G$6-(1+INT(LOG10(ABS('R8A'!$G165)))))</f>
        <v>6.6</v>
      </c>
      <c r="I97" s="84">
        <f>ROUND('R8A'!$G130,$G$6-(1+INT(LOG10(ABS('R8A'!$G130)))))</f>
        <v>0.24</v>
      </c>
      <c r="J97" s="14"/>
      <c r="K97" s="76">
        <f>ROUND('R8A'!$H30,$G$6-(1+INT(LOG10(ABS('R8A'!$H30)))))</f>
        <v>1000</v>
      </c>
      <c r="L97" s="76">
        <f>ROUND('R8A'!$H65,$G$6-(1+INT(LOG10(ABS('R8A'!$H65)))))</f>
        <v>690</v>
      </c>
      <c r="M97" s="83">
        <f>ROUND('R8A'!$H99,$G$6-(1+INT(LOG10(ABS('R8A'!$H99)))))</f>
        <v>3.3</v>
      </c>
      <c r="N97" s="83">
        <f>ROUND('R8A'!$H165,$G$6-(1+INT(LOG10(ABS('R8A'!$H165)))))</f>
        <v>3.3</v>
      </c>
      <c r="O97" s="84">
        <f>ROUND('R8A'!$H130,$G$6-(1+INT(LOG10(ABS('R8A'!$H130)))))</f>
        <v>0.12</v>
      </c>
      <c r="R97" s="122" t="str">
        <f t="shared" si="27"/>
        <v>Barium</v>
      </c>
      <c r="S97" s="115">
        <f t="shared" si="27"/>
        <v>2</v>
      </c>
      <c r="T97" s="77">
        <f t="shared" si="28"/>
        <v>1000</v>
      </c>
      <c r="U97" s="77">
        <f t="shared" si="25"/>
        <v>690</v>
      </c>
      <c r="V97" s="77">
        <f t="shared" si="25"/>
        <v>3.3</v>
      </c>
      <c r="W97" s="77">
        <f t="shared" si="25"/>
        <v>3.3</v>
      </c>
      <c r="X97" s="77">
        <f t="shared" si="25"/>
        <v>0.12</v>
      </c>
      <c r="Y97" s="77"/>
    </row>
    <row r="98" spans="2:25" x14ac:dyDescent="0.3">
      <c r="B98" s="12" t="str">
        <f t="shared" si="26"/>
        <v>Beryllium</v>
      </c>
      <c r="C98" s="9">
        <f t="shared" si="26"/>
        <v>4.0000000000000001E-3</v>
      </c>
      <c r="D98" s="19">
        <v>3.4999999999999997E-5</v>
      </c>
      <c r="E98" s="83">
        <f>ROUND('R8A'!$G31,$G$6-(1+INT(LOG10(ABS('R8A'!$G31)))))</f>
        <v>4.4000000000000004</v>
      </c>
      <c r="F98" s="83">
        <f>ROUND('R8A'!$G66,$G$6-(1+INT(LOG10(ABS('R8A'!$G66)))))</f>
        <v>0.13</v>
      </c>
      <c r="G98" s="88">
        <f>ROUND('R8A'!$G100,$G$6-(1+INT(LOG10(ABS('R8A'!$G100)))))</f>
        <v>3.4999999999999997E-5</v>
      </c>
      <c r="H98" s="88">
        <f>ROUND('R8A'!$G166,$G$6-(1+INT(LOG10(ABS('R8A'!$G166)))))</f>
        <v>3.4999999999999997E-5</v>
      </c>
      <c r="I98" s="88">
        <f>ROUND('R8A'!$G131,$G$6-(1+INT(LOG10(ABS('R8A'!$G131)))))</f>
        <v>3.4999999999999997E-5</v>
      </c>
      <c r="J98" s="14"/>
      <c r="K98" s="76">
        <f>ROUND('R8A'!$H31,$G$6-(1+INT(LOG10(ABS('R8A'!$H31)))))</f>
        <v>1100</v>
      </c>
      <c r="L98" s="76">
        <f>ROUND('R8A'!$H66,$G$6-(1+INT(LOG10(ABS('R8A'!$H66)))))</f>
        <v>32</v>
      </c>
      <c r="M98" s="119" t="s">
        <v>114</v>
      </c>
      <c r="N98" s="119" t="s">
        <v>114</v>
      </c>
      <c r="O98" s="119" t="s">
        <v>114</v>
      </c>
      <c r="R98" s="104" t="str">
        <f t="shared" si="27"/>
        <v>Beryllium</v>
      </c>
      <c r="S98" s="108">
        <f t="shared" si="27"/>
        <v>4.0000000000000001E-3</v>
      </c>
      <c r="T98" s="77" t="str">
        <f t="shared" si="28"/>
        <v>&gt;1000</v>
      </c>
      <c r="U98" s="77">
        <f t="shared" si="25"/>
        <v>32</v>
      </c>
      <c r="V98" s="119" t="s">
        <v>114</v>
      </c>
      <c r="W98" s="119" t="s">
        <v>114</v>
      </c>
      <c r="X98" s="119" t="s">
        <v>114</v>
      </c>
      <c r="Y98" s="90"/>
    </row>
    <row r="99" spans="2:25" x14ac:dyDescent="0.3">
      <c r="B99" s="12" t="str">
        <f t="shared" si="26"/>
        <v>Boron</v>
      </c>
      <c r="C99" s="15">
        <f t="shared" si="26"/>
        <v>4</v>
      </c>
      <c r="D99" s="16">
        <v>2.3999999999999998E-3</v>
      </c>
      <c r="E99" s="76">
        <f>ROUND('R8A'!$G32,$G$6-(1+INT(LOG10(ABS('R8A'!$G32)))))</f>
        <v>20000</v>
      </c>
      <c r="F99" s="76">
        <f>ROUND('R8A'!$G67,$G$6-(1+INT(LOG10(ABS('R8A'!$G67)))))</f>
        <v>400</v>
      </c>
      <c r="G99" s="83">
        <f>ROUND('R8A'!$G101,$G$6-(1+INT(LOG10(ABS('R8A'!$G101)))))</f>
        <v>2.4</v>
      </c>
      <c r="H99" s="83">
        <f>ROUND('R8A'!$G167,$G$6-(1+INT(LOG10(ABS('R8A'!$G167)))))</f>
        <v>2.4</v>
      </c>
      <c r="I99" s="86">
        <f>ROUND('R8A'!$G132,$G$6-(1+INT(LOG10(ABS('R8A'!$G132)))))</f>
        <v>4.1000000000000002E-2</v>
      </c>
      <c r="J99" s="14"/>
      <c r="K99" s="76">
        <f>ROUND('R8A'!$H32,$G$6-(1+INT(LOG10(ABS('R8A'!$H32)))))</f>
        <v>5000</v>
      </c>
      <c r="L99" s="76">
        <f>ROUND('R8A'!$H67,$G$6-(1+INT(LOG10(ABS('R8A'!$H67)))))</f>
        <v>100</v>
      </c>
      <c r="M99" s="84">
        <f>ROUND('R8A'!$H101,$G$6-(1+INT(LOG10(ABS('R8A'!$H101)))))</f>
        <v>0.6</v>
      </c>
      <c r="N99" s="84">
        <f>ROUND('R8A'!$H167,$G$6-(1+INT(LOG10(ABS('R8A'!$H167)))))</f>
        <v>0.6</v>
      </c>
      <c r="O99" s="86">
        <f>ROUND('R8A'!$H132,$G$6-(1+INT(LOG10(ABS('R8A'!$H132)))))</f>
        <v>0.01</v>
      </c>
      <c r="R99" s="104" t="str">
        <f t="shared" si="27"/>
        <v>Boron</v>
      </c>
      <c r="S99" s="115">
        <f t="shared" si="27"/>
        <v>4</v>
      </c>
      <c r="T99" s="77" t="str">
        <f t="shared" si="28"/>
        <v>&gt;1000</v>
      </c>
      <c r="U99" s="77">
        <f t="shared" si="25"/>
        <v>100</v>
      </c>
      <c r="V99" s="123">
        <f t="shared" si="25"/>
        <v>0.6</v>
      </c>
      <c r="W99" s="123">
        <f t="shared" si="25"/>
        <v>0.6</v>
      </c>
      <c r="X99" s="124">
        <f t="shared" si="25"/>
        <v>0.01</v>
      </c>
      <c r="Y99" s="77"/>
    </row>
    <row r="100" spans="2:25" x14ac:dyDescent="0.3">
      <c r="B100" s="12" t="str">
        <f t="shared" si="26"/>
        <v>Cadmium</v>
      </c>
      <c r="C100" s="9">
        <f t="shared" si="26"/>
        <v>5.0000000000000001E-3</v>
      </c>
      <c r="D100" s="19">
        <v>1.8E-5</v>
      </c>
      <c r="E100" s="83">
        <f>ROUND('R8A'!$G33,$G$6-(1+INT(LOG10(ABS('R8A'!$G33)))))</f>
        <v>4</v>
      </c>
      <c r="F100" s="83">
        <f>ROUND('R8A'!$G68,$G$6-(1+INT(LOG10(ABS('R8A'!$G68)))))</f>
        <v>0.84</v>
      </c>
      <c r="G100" s="94">
        <f>ROUND('R8A'!$G102,$G$6-(1+INT(LOG10(ABS('R8A'!$G102)))))</f>
        <v>3.0999999999999999E-3</v>
      </c>
      <c r="H100" s="94">
        <f>ROUND('R8A'!$G168,$G$6-(1+INT(LOG10(ABS('R8A'!$G168)))))</f>
        <v>3.0999999999999999E-3</v>
      </c>
      <c r="I100" s="94">
        <f>ROUND('R8A'!$G133,$G$6-(1+INT(LOG10(ABS('R8A'!$G133)))))</f>
        <v>1.1000000000000001E-3</v>
      </c>
      <c r="J100" s="14"/>
      <c r="K100" s="76">
        <f>ROUND('R8A'!$H33,$G$6-(1+INT(LOG10(ABS('R8A'!$H33)))))</f>
        <v>810</v>
      </c>
      <c r="L100" s="76">
        <f>ROUND('R8A'!$H68,$G$6-(1+INT(LOG10(ABS('R8A'!$H68)))))</f>
        <v>170</v>
      </c>
      <c r="M100" s="84">
        <f>ROUND('R8A'!$H102,$G$6-(1+INT(LOG10(ABS('R8A'!$H102)))))</f>
        <v>0.61</v>
      </c>
      <c r="N100" s="84">
        <f>ROUND('R8A'!$H168,$G$6-(1+INT(LOG10(ABS('R8A'!$H168)))))</f>
        <v>0.61</v>
      </c>
      <c r="O100" s="84">
        <f>ROUND('R8A'!$H133,$G$6-(1+INT(LOG10(ABS('R8A'!$H133)))))</f>
        <v>0.22</v>
      </c>
      <c r="R100" s="104" t="str">
        <f t="shared" si="27"/>
        <v>Cadmium</v>
      </c>
      <c r="S100" s="108">
        <f t="shared" si="27"/>
        <v>5.0000000000000001E-3</v>
      </c>
      <c r="T100" s="77">
        <f t="shared" si="28"/>
        <v>810</v>
      </c>
      <c r="U100" s="77">
        <f t="shared" si="25"/>
        <v>170</v>
      </c>
      <c r="V100" s="77">
        <f t="shared" si="25"/>
        <v>0.61</v>
      </c>
      <c r="W100" s="77">
        <f t="shared" si="25"/>
        <v>0.61</v>
      </c>
      <c r="X100" s="77">
        <f t="shared" si="25"/>
        <v>0.22</v>
      </c>
      <c r="Y100" s="77"/>
    </row>
    <row r="101" spans="2:25" x14ac:dyDescent="0.3">
      <c r="B101" s="12" t="str">
        <f t="shared" si="26"/>
        <v>Chromium</v>
      </c>
      <c r="C101" s="14">
        <f t="shared" si="26"/>
        <v>0.1</v>
      </c>
      <c r="D101" s="19">
        <v>5.3000000000000001E-5</v>
      </c>
      <c r="E101" s="76">
        <f>ROUND('R8A'!$G34,$G$6-(1+INT(LOG10(ABS('R8A'!$G34)))))</f>
        <v>29000</v>
      </c>
      <c r="F101" s="76">
        <f>ROUND('R8A'!$G69,$G$6-(1+INT(LOG10(ABS('R8A'!$G69)))))</f>
        <v>4100</v>
      </c>
      <c r="G101" s="84">
        <f>ROUND('R8A'!$G103,$G$6-(1+INT(LOG10(ABS('R8A'!$G103)))))</f>
        <v>0.35</v>
      </c>
      <c r="H101" s="84">
        <f>ROUND('R8A'!$G169,$G$6-(1+INT(LOG10(ABS('R8A'!$G169)))))</f>
        <v>0.35</v>
      </c>
      <c r="I101" s="86">
        <f>ROUND('R8A'!$G134,$G$6-(1+INT(LOG10(ABS('R8A'!$G134)))))</f>
        <v>3.5000000000000003E-2</v>
      </c>
      <c r="J101" s="14"/>
      <c r="K101" s="76">
        <f>ROUND('R8A'!$H34,$G$6-(1+INT(LOG10(ABS('R8A'!$H34)))))</f>
        <v>290000</v>
      </c>
      <c r="L101" s="76">
        <f>ROUND('R8A'!$H69,$G$6-(1+INT(LOG10(ABS('R8A'!$H69)))))</f>
        <v>41000</v>
      </c>
      <c r="M101" s="83">
        <f>ROUND('R8A'!$H103,$G$6-(1+INT(LOG10(ABS('R8A'!$H103)))))</f>
        <v>3.5</v>
      </c>
      <c r="N101" s="83">
        <f>ROUND('R8A'!$H169,$G$6-(1+INT(LOG10(ABS('R8A'!$H169)))))</f>
        <v>3.5</v>
      </c>
      <c r="O101" s="84">
        <f>ROUND('R8A'!$H134,$G$6-(1+INT(LOG10(ABS('R8A'!$H134)))))</f>
        <v>0.35</v>
      </c>
      <c r="R101" s="122" t="str">
        <f t="shared" si="27"/>
        <v>Chromium</v>
      </c>
      <c r="S101" s="105">
        <f t="shared" si="27"/>
        <v>0.1</v>
      </c>
      <c r="T101" s="77" t="str">
        <f t="shared" si="28"/>
        <v>&gt;1000</v>
      </c>
      <c r="U101" s="77" t="str">
        <f t="shared" si="25"/>
        <v>&gt;1000</v>
      </c>
      <c r="V101" s="77">
        <f t="shared" si="25"/>
        <v>3.5</v>
      </c>
      <c r="W101" s="77">
        <f t="shared" si="25"/>
        <v>3.5</v>
      </c>
      <c r="X101" s="77">
        <f t="shared" si="25"/>
        <v>0.35</v>
      </c>
      <c r="Y101" s="77"/>
    </row>
    <row r="102" spans="2:25" x14ac:dyDescent="0.3">
      <c r="B102" s="12" t="str">
        <f t="shared" si="26"/>
        <v>Cobalt</v>
      </c>
      <c r="C102" s="9">
        <f t="shared" si="26"/>
        <v>6.0000000000000001E-3</v>
      </c>
      <c r="D102" s="19">
        <v>2.3E-5</v>
      </c>
      <c r="E102" s="76">
        <f>ROUND('R8A'!$G35,$G$6-(1+INT(LOG10(ABS('R8A'!$G35)))))</f>
        <v>32</v>
      </c>
      <c r="F102" s="76">
        <f>ROUND('R8A'!$G70,$G$6-(1+INT(LOG10(ABS('R8A'!$G70)))))</f>
        <v>10</v>
      </c>
      <c r="G102" s="86">
        <f>ROUND('R8A'!$G104,$G$6-(1+INT(LOG10(ABS('R8A'!$G104)))))</f>
        <v>1.7000000000000001E-2</v>
      </c>
      <c r="H102" s="86">
        <f>ROUND('R8A'!$G170,$G$6-(1+INT(LOG10(ABS('R8A'!$G170)))))</f>
        <v>1.7000000000000001E-2</v>
      </c>
      <c r="I102" s="94">
        <f>ROUND('R8A'!$G135,$G$6-(1+INT(LOG10(ABS('R8A'!$G135)))))</f>
        <v>3.0000000000000001E-3</v>
      </c>
      <c r="J102" s="14"/>
      <c r="K102" s="76">
        <f>ROUND('R8A'!$H35,$G$6-(1+INT(LOG10(ABS('R8A'!$H35)))))</f>
        <v>5400</v>
      </c>
      <c r="L102" s="76">
        <f>ROUND('R8A'!$H70,$G$6-(1+INT(LOG10(ABS('R8A'!$H70)))))</f>
        <v>1700</v>
      </c>
      <c r="M102" s="83">
        <f>ROUND('R8A'!$H104,$G$6-(1+INT(LOG10(ABS('R8A'!$H104)))))</f>
        <v>2.9</v>
      </c>
      <c r="N102" s="83">
        <f>ROUND('R8A'!$H170,$G$6-(1+INT(LOG10(ABS('R8A'!$H170)))))</f>
        <v>2.9</v>
      </c>
      <c r="O102" s="84">
        <f>ROUND('R8A'!$H135,$G$6-(1+INT(LOG10(ABS('R8A'!$H135)))))</f>
        <v>0.5</v>
      </c>
      <c r="R102" s="122" t="str">
        <f t="shared" si="27"/>
        <v>Cobalt</v>
      </c>
      <c r="S102" s="108">
        <f t="shared" si="27"/>
        <v>6.0000000000000001E-3</v>
      </c>
      <c r="T102" s="77" t="str">
        <f t="shared" si="28"/>
        <v>&gt;1000</v>
      </c>
      <c r="U102" s="77" t="str">
        <f t="shared" si="25"/>
        <v>&gt;1000</v>
      </c>
      <c r="V102" s="77">
        <f t="shared" si="25"/>
        <v>2.9</v>
      </c>
      <c r="W102" s="77">
        <f t="shared" si="25"/>
        <v>2.9</v>
      </c>
      <c r="X102" s="123">
        <f t="shared" si="25"/>
        <v>0.5</v>
      </c>
      <c r="Y102" s="77"/>
    </row>
    <row r="103" spans="2:25" x14ac:dyDescent="0.3">
      <c r="B103" s="12" t="str">
        <f t="shared" si="26"/>
        <v>Copper</v>
      </c>
      <c r="C103" s="14">
        <f t="shared" si="26"/>
        <v>1.3</v>
      </c>
      <c r="D103" s="13">
        <v>4.0000000000000003E-5</v>
      </c>
      <c r="E103" s="76">
        <f>ROUND('R8A'!$G36,$G$6-(1+INT(LOG10(ABS('R8A'!$G36)))))</f>
        <v>1200</v>
      </c>
      <c r="F103" s="76">
        <f>ROUND('R8A'!$G71,$G$6-(1+INT(LOG10(ABS('R8A'!$G71)))))</f>
        <v>72</v>
      </c>
      <c r="G103" s="86">
        <f>ROUND('R8A'!$G105,$G$6-(1+INT(LOG10(ABS('R8A'!$G105)))))</f>
        <v>2.5999999999999999E-2</v>
      </c>
      <c r="H103" s="86">
        <f>ROUND('R8A'!$G171,$G$6-(1+INT(LOG10(ABS('R8A'!$G171)))))</f>
        <v>2.5999999999999999E-2</v>
      </c>
      <c r="I103" s="86">
        <f>ROUND('R8A'!$G136,$G$6-(1+INT(LOG10(ABS('R8A'!$G136)))))</f>
        <v>1.9E-2</v>
      </c>
      <c r="J103" s="14"/>
      <c r="K103" s="76">
        <f>ROUND('R8A'!$H36,$G$6-(1+INT(LOG10(ABS('R8A'!$H36)))))</f>
        <v>920</v>
      </c>
      <c r="L103" s="76">
        <f>ROUND('R8A'!$H71,$G$6-(1+INT(LOG10(ABS('R8A'!$H71)))))</f>
        <v>55</v>
      </c>
      <c r="M103" s="86">
        <f>ROUND('R8A'!$H105,$G$6-(1+INT(LOG10(ABS('R8A'!$H105)))))</f>
        <v>0.02</v>
      </c>
      <c r="N103" s="86">
        <f>ROUND('R8A'!$H171,$G$6-(1+INT(LOG10(ABS('R8A'!$H171)))))</f>
        <v>0.02</v>
      </c>
      <c r="O103" s="86">
        <f>ROUND('R8A'!$H136,$G$6-(1+INT(LOG10(ABS('R8A'!$H136)))))</f>
        <v>1.4999999999999999E-2</v>
      </c>
      <c r="R103" s="104" t="str">
        <f t="shared" si="27"/>
        <v>Copper</v>
      </c>
      <c r="S103" s="108">
        <f t="shared" si="27"/>
        <v>1.3</v>
      </c>
      <c r="T103" s="77">
        <f t="shared" ref="T103:T116" si="29">IF(K103&gt;1000, "&gt;1000", IF(K103&lt;0.01, "&lt;0.01", K103))</f>
        <v>920</v>
      </c>
      <c r="U103" s="77">
        <f t="shared" si="25"/>
        <v>55</v>
      </c>
      <c r="V103" s="124">
        <f t="shared" si="25"/>
        <v>0.02</v>
      </c>
      <c r="W103" s="124">
        <f t="shared" si="25"/>
        <v>0.02</v>
      </c>
      <c r="X103" s="77">
        <f t="shared" si="25"/>
        <v>1.4999999999999999E-2</v>
      </c>
      <c r="Y103" s="77"/>
    </row>
    <row r="104" spans="2:25" x14ac:dyDescent="0.3">
      <c r="B104" s="12" t="str">
        <f t="shared" si="26"/>
        <v>Iron</v>
      </c>
      <c r="C104" s="14">
        <f t="shared" si="26"/>
        <v>0.3</v>
      </c>
      <c r="D104" s="16">
        <v>2.3E-3</v>
      </c>
      <c r="E104" s="76">
        <f>ROUND('R8A'!$G37,$G$6-(1+INT(LOG10(ABS('R8A'!$G37)))))</f>
        <v>750000</v>
      </c>
      <c r="F104" s="76">
        <f>ROUND('R8A'!$G72,$G$6-(1+INT(LOG10(ABS('R8A'!$G72)))))</f>
        <v>63000</v>
      </c>
      <c r="G104" s="94">
        <f>ROUND('R8A'!$G106,$G$6-(1+INT(LOG10(ABS('R8A'!$G106)))))</f>
        <v>2.3E-3</v>
      </c>
      <c r="H104" s="94">
        <f>ROUND('R8A'!$G172,$G$6-(1+INT(LOG10(ABS('R8A'!$G172)))))</f>
        <v>2.3E-3</v>
      </c>
      <c r="I104" s="94">
        <f>ROUND('R8A'!$G137,$G$6-(1+INT(LOG10(ABS('R8A'!$G137)))))</f>
        <v>2.3E-3</v>
      </c>
      <c r="J104" s="14"/>
      <c r="K104" s="76">
        <f>ROUND('R8A'!$H37,$G$6-(1+INT(LOG10(ABS('R8A'!$H37)))))</f>
        <v>2500000</v>
      </c>
      <c r="L104" s="76">
        <f>ROUND('R8A'!$H72,$G$6-(1+INT(LOG10(ABS('R8A'!$H72)))))</f>
        <v>210000</v>
      </c>
      <c r="M104" s="119" t="s">
        <v>114</v>
      </c>
      <c r="N104" s="119" t="s">
        <v>114</v>
      </c>
      <c r="O104" s="119" t="s">
        <v>114</v>
      </c>
      <c r="R104" s="104" t="str">
        <f t="shared" si="27"/>
        <v>Iron</v>
      </c>
      <c r="S104" s="105">
        <f t="shared" si="27"/>
        <v>0.3</v>
      </c>
      <c r="T104" s="77" t="str">
        <f t="shared" si="29"/>
        <v>&gt;1000</v>
      </c>
      <c r="U104" s="77" t="str">
        <f t="shared" si="25"/>
        <v>&gt;1000</v>
      </c>
      <c r="V104" s="119" t="s">
        <v>114</v>
      </c>
      <c r="W104" s="119" t="s">
        <v>114</v>
      </c>
      <c r="X104" s="119" t="s">
        <v>114</v>
      </c>
      <c r="Y104" s="90"/>
    </row>
    <row r="105" spans="2:25" x14ac:dyDescent="0.3">
      <c r="B105" s="12" t="str">
        <f t="shared" si="26"/>
        <v>Lead</v>
      </c>
      <c r="C105" s="9">
        <f t="shared" si="26"/>
        <v>1.4999999999999999E-2</v>
      </c>
      <c r="D105" s="19">
        <v>2.6999999999999999E-5</v>
      </c>
      <c r="E105" s="76">
        <f>ROUND('R8A'!$G38,$G$6-(1+INT(LOG10(ABS('R8A'!$G38)))))</f>
        <v>110</v>
      </c>
      <c r="F105" s="83">
        <f>ROUND('R8A'!$G73,$G$6-(1+INT(LOG10(ABS('R8A'!$G73)))))</f>
        <v>8</v>
      </c>
      <c r="G105" s="94">
        <f>ROUND('R8A'!$G107,$G$6-(1+INT(LOG10(ABS('R8A'!$G107)))))</f>
        <v>2.3E-3</v>
      </c>
      <c r="H105" s="94">
        <f>ROUND('R8A'!$G173,$G$6-(1+INT(LOG10(ABS('R8A'!$G173)))))</f>
        <v>3.5000000000000001E-3</v>
      </c>
      <c r="I105" s="94">
        <f>ROUND('R8A'!$G138,$G$6-(1+INT(LOG10(ABS('R8A'!$G138)))))</f>
        <v>2.3E-3</v>
      </c>
      <c r="J105" s="14"/>
      <c r="K105" s="76">
        <f>ROUND('R8A'!$H38,$G$6-(1+INT(LOG10(ABS('R8A'!$H38)))))</f>
        <v>7600</v>
      </c>
      <c r="L105" s="76">
        <f>ROUND('R8A'!$H73,$G$6-(1+INT(LOG10(ABS('R8A'!$H73)))))</f>
        <v>530</v>
      </c>
      <c r="M105" s="84">
        <f>ROUND('R8A'!$H107,$G$6-(1+INT(LOG10(ABS('R8A'!$H107)))))</f>
        <v>0.16</v>
      </c>
      <c r="N105" s="84">
        <f>ROUND('R8A'!$H173,$G$6-(1+INT(LOG10(ABS('R8A'!$H173)))))</f>
        <v>0.24</v>
      </c>
      <c r="O105" s="84">
        <f>ROUND('R8A'!$H138,$G$6-(1+INT(LOG10(ABS('R8A'!$H138)))))</f>
        <v>0.16</v>
      </c>
      <c r="R105" s="104" t="str">
        <f t="shared" si="27"/>
        <v>Lead</v>
      </c>
      <c r="S105" s="105">
        <f t="shared" si="27"/>
        <v>1.4999999999999999E-2</v>
      </c>
      <c r="T105" s="77" t="str">
        <f t="shared" si="29"/>
        <v>&gt;1000</v>
      </c>
      <c r="U105" s="77">
        <f t="shared" si="25"/>
        <v>530</v>
      </c>
      <c r="V105" s="77">
        <f t="shared" si="25"/>
        <v>0.16</v>
      </c>
      <c r="W105" s="77">
        <f t="shared" si="25"/>
        <v>0.24</v>
      </c>
      <c r="X105" s="97">
        <f t="shared" si="25"/>
        <v>0.16</v>
      </c>
      <c r="Y105" s="98"/>
    </row>
    <row r="106" spans="2:25" x14ac:dyDescent="0.3">
      <c r="B106" s="12" t="str">
        <f t="shared" si="26"/>
        <v>Lithium</v>
      </c>
      <c r="C106" s="10">
        <f t="shared" si="26"/>
        <v>0.04</v>
      </c>
      <c r="D106" s="13">
        <v>1.2999999999999999E-4</v>
      </c>
      <c r="E106" s="76">
        <f>ROUND('R8A'!$G39,$G$6-(1+INT(LOG10(ABS('R8A'!$G39)))))</f>
        <v>2200</v>
      </c>
      <c r="F106" s="76">
        <f>ROUND('R8A'!$G74,$G$6-(1+INT(LOG10(ABS('R8A'!$G74)))))</f>
        <v>34</v>
      </c>
      <c r="G106" s="94">
        <f>ROUND('R8A'!$G108,$G$6-(1+INT(LOG10(ABS('R8A'!$G108)))))</f>
        <v>9.9000000000000008E-3</v>
      </c>
      <c r="H106" s="94">
        <f>ROUND('R8A'!$G174,$G$6-(1+INT(LOG10(ABS('R8A'!$G174)))))</f>
        <v>9.9000000000000008E-3</v>
      </c>
      <c r="I106" s="94">
        <f>ROUND('R8A'!$G139,$G$6-(1+INT(LOG10(ABS('R8A'!$G139)))))</f>
        <v>4.1000000000000003E-3</v>
      </c>
      <c r="J106" s="14"/>
      <c r="K106" s="76">
        <f>ROUND('R8A'!$H39,$G$6-(1+INT(LOG10(ABS('R8A'!$H39)))))</f>
        <v>54000</v>
      </c>
      <c r="L106" s="76">
        <f>ROUND('R8A'!$H74,$G$6-(1+INT(LOG10(ABS('R8A'!$H74)))))</f>
        <v>860</v>
      </c>
      <c r="M106" s="84">
        <f>ROUND('R8A'!$H108,$G$6-(1+INT(LOG10(ABS('R8A'!$H108)))))</f>
        <v>0.25</v>
      </c>
      <c r="N106" s="84">
        <f>ROUND('R8A'!$H174,$G$6-(1+INT(LOG10(ABS('R8A'!$H174)))))</f>
        <v>0.25</v>
      </c>
      <c r="O106" s="84">
        <f>ROUND('R8A'!$H139,$G$6-(1+INT(LOG10(ABS('R8A'!$H139)))))</f>
        <v>0.1</v>
      </c>
      <c r="R106" s="104" t="str">
        <f t="shared" si="27"/>
        <v>Lithium</v>
      </c>
      <c r="S106" s="108">
        <f t="shared" si="27"/>
        <v>0.04</v>
      </c>
      <c r="T106" s="77" t="str">
        <f t="shared" si="29"/>
        <v>&gt;1000</v>
      </c>
      <c r="U106" s="77">
        <f t="shared" si="25"/>
        <v>860</v>
      </c>
      <c r="V106" s="77">
        <f t="shared" si="25"/>
        <v>0.25</v>
      </c>
      <c r="W106" s="77">
        <f t="shared" si="25"/>
        <v>0.25</v>
      </c>
      <c r="X106" s="123">
        <f t="shared" si="25"/>
        <v>0.1</v>
      </c>
      <c r="Y106" s="77"/>
    </row>
    <row r="107" spans="2:25" x14ac:dyDescent="0.3">
      <c r="B107" s="12" t="str">
        <f t="shared" si="26"/>
        <v>Manganese</v>
      </c>
      <c r="C107" s="10">
        <f t="shared" si="26"/>
        <v>0.05</v>
      </c>
      <c r="D107" s="19">
        <v>3.1999999999999999E-5</v>
      </c>
      <c r="E107" s="76">
        <f>ROUND('R8A'!$G40,$G$6-(1+INT(LOG10(ABS('R8A'!$G40)))))</f>
        <v>130000</v>
      </c>
      <c r="F107" s="76">
        <f>ROUND('R8A'!$G75,$G$6-(1+INT(LOG10(ABS('R8A'!$G75)))))</f>
        <v>61000</v>
      </c>
      <c r="G107" s="83">
        <f>ROUND('R8A'!$G109,$G$6-(1+INT(LOG10(ABS('R8A'!$G109)))))</f>
        <v>1.9</v>
      </c>
      <c r="H107" s="83">
        <f>ROUND('R8A'!$G175,$G$6-(1+INT(LOG10(ABS('R8A'!$G175)))))</f>
        <v>1.9</v>
      </c>
      <c r="I107" s="86">
        <f>ROUND('R8A'!$G140,$G$6-(1+INT(LOG10(ABS('R8A'!$G140)))))</f>
        <v>1.4E-2</v>
      </c>
      <c r="J107" s="14"/>
      <c r="K107" s="76">
        <f>ROUND('R8A'!$H40,$G$6-(1+INT(LOG10(ABS('R8A'!$H40)))))</f>
        <v>2600000</v>
      </c>
      <c r="L107" s="76">
        <f>ROUND('R8A'!$H75,$G$6-(1+INT(LOG10(ABS('R8A'!$H75)))))</f>
        <v>1200000</v>
      </c>
      <c r="M107" s="76">
        <f>ROUND('R8A'!$H109,$G$6-(1+INT(LOG10(ABS('R8A'!$H109)))))</f>
        <v>38</v>
      </c>
      <c r="N107" s="76">
        <f>ROUND('R8A'!$H175,$G$6-(1+INT(LOG10(ABS('R8A'!$H175)))))</f>
        <v>38</v>
      </c>
      <c r="O107" s="84">
        <f>ROUND('R8A'!$H140,$G$6-(1+INT(LOG10(ABS('R8A'!$H140)))))</f>
        <v>0.28999999999999998</v>
      </c>
      <c r="R107" s="122" t="str">
        <f t="shared" si="27"/>
        <v>Manganese</v>
      </c>
      <c r="S107" s="113">
        <f t="shared" si="27"/>
        <v>0.05</v>
      </c>
      <c r="T107" s="77" t="str">
        <f t="shared" si="29"/>
        <v>&gt;1000</v>
      </c>
      <c r="U107" s="77" t="str">
        <f t="shared" si="25"/>
        <v>&gt;1000</v>
      </c>
      <c r="V107" s="77">
        <f t="shared" si="25"/>
        <v>38</v>
      </c>
      <c r="W107" s="77">
        <f t="shared" si="25"/>
        <v>38</v>
      </c>
      <c r="X107" s="77">
        <f t="shared" si="25"/>
        <v>0.28999999999999998</v>
      </c>
      <c r="Y107" s="77"/>
    </row>
    <row r="108" spans="2:25" x14ac:dyDescent="0.3">
      <c r="B108" s="12" t="str">
        <f t="shared" si="26"/>
        <v>Molybdenum</v>
      </c>
      <c r="C108" s="14">
        <f t="shared" si="26"/>
        <v>0.1</v>
      </c>
      <c r="D108" s="19">
        <v>3.3000000000000003E-5</v>
      </c>
      <c r="E108" s="76">
        <f>ROUND('R8A'!$G41,$G$6-(1+INT(LOG10(ABS('R8A'!$G41)))))</f>
        <v>110</v>
      </c>
      <c r="F108" s="76">
        <f>ROUND('R8A'!$G76,$G$6-(1+INT(LOG10(ABS('R8A'!$G76)))))</f>
        <v>16</v>
      </c>
      <c r="G108" s="84">
        <f>ROUND('R8A'!$G110,$G$6-(1+INT(LOG10(ABS('R8A'!$G110)))))</f>
        <v>0.2</v>
      </c>
      <c r="H108" s="84">
        <f>ROUND('R8A'!$G176,$G$6-(1+INT(LOG10(ABS('R8A'!$G176)))))</f>
        <v>0.2</v>
      </c>
      <c r="I108" s="86">
        <f>ROUND('R8A'!$G141,$G$6-(1+INT(LOG10(ABS('R8A'!$G141)))))</f>
        <v>2.8000000000000001E-2</v>
      </c>
      <c r="J108" s="14"/>
      <c r="K108" s="76">
        <f>ROUND('R8A'!$H41,$G$6-(1+INT(LOG10(ABS('R8A'!$H41)))))</f>
        <v>1100</v>
      </c>
      <c r="L108" s="76">
        <f>ROUND('R8A'!$H76,$G$6-(1+INT(LOG10(ABS('R8A'!$H76)))))</f>
        <v>160</v>
      </c>
      <c r="M108" s="83">
        <f>ROUND('R8A'!$H110,$G$6-(1+INT(LOG10(ABS('R8A'!$H110)))))</f>
        <v>2</v>
      </c>
      <c r="N108" s="83">
        <f>ROUND('R8A'!$H176,$G$6-(1+INT(LOG10(ABS('R8A'!$H176)))))</f>
        <v>2</v>
      </c>
      <c r="O108" s="84">
        <f>ROUND('R8A'!$H141,$G$6-(1+INT(LOG10(ABS('R8A'!$H141)))))</f>
        <v>0.28000000000000003</v>
      </c>
      <c r="R108" s="122" t="str">
        <f t="shared" si="27"/>
        <v>Molybdenum</v>
      </c>
      <c r="S108" s="113">
        <f t="shared" si="27"/>
        <v>0.1</v>
      </c>
      <c r="T108" s="77" t="str">
        <f t="shared" si="29"/>
        <v>&gt;1000</v>
      </c>
      <c r="U108" s="77">
        <f t="shared" si="25"/>
        <v>160</v>
      </c>
      <c r="V108" s="125">
        <f t="shared" si="25"/>
        <v>2</v>
      </c>
      <c r="W108" s="125">
        <f t="shared" si="25"/>
        <v>2</v>
      </c>
      <c r="X108" s="77">
        <f t="shared" si="25"/>
        <v>0.28000000000000003</v>
      </c>
      <c r="Y108" s="77"/>
    </row>
    <row r="109" spans="2:25" x14ac:dyDescent="0.3">
      <c r="B109" s="12" t="str">
        <f t="shared" si="26"/>
        <v>Nickel</v>
      </c>
      <c r="C109" s="10">
        <f t="shared" si="26"/>
        <v>0.39</v>
      </c>
      <c r="D109" s="19">
        <v>3.1999999999999999E-5</v>
      </c>
      <c r="E109" s="76">
        <f>ROUND('R8A'!$G42,$G$6-(1+INT(LOG10(ABS('R8A'!$G42)))))</f>
        <v>120</v>
      </c>
      <c r="F109" s="76">
        <f>ROUND('R8A'!$G77,$G$6-(1+INT(LOG10(ABS('R8A'!$G77)))))</f>
        <v>41</v>
      </c>
      <c r="G109" s="86">
        <f>ROUND('R8A'!$G111,$G$6-(1+INT(LOG10(ABS('R8A'!$G111)))))</f>
        <v>1.7000000000000001E-2</v>
      </c>
      <c r="H109" s="86">
        <f>ROUND('R8A'!$G177,$G$6-(1+INT(LOG10(ABS('R8A'!$G177)))))</f>
        <v>1.7000000000000001E-2</v>
      </c>
      <c r="I109" s="85">
        <f>ROUND('R8A'!$G142,$G$6-(1+INT(LOG10(ABS('R8A'!$G142)))))</f>
        <v>2.9999999999999997E-4</v>
      </c>
      <c r="J109" s="14"/>
      <c r="K109" s="76">
        <f>ROUND('R8A'!$H42,$G$6-(1+INT(LOG10(ABS('R8A'!$H42)))))</f>
        <v>320</v>
      </c>
      <c r="L109" s="76">
        <f>ROUND('R8A'!$H77,$G$6-(1+INT(LOG10(ABS('R8A'!$H77)))))</f>
        <v>110</v>
      </c>
      <c r="M109" s="86">
        <f>ROUND('R8A'!$H111,$G$6-(1+INT(LOG10(ABS('R8A'!$H111)))))</f>
        <v>4.3999999999999997E-2</v>
      </c>
      <c r="N109" s="86">
        <f>ROUND('R8A'!$H177,$G$6-(1+INT(LOG10(ABS('R8A'!$H177)))))</f>
        <v>4.3999999999999997E-2</v>
      </c>
      <c r="O109" s="85">
        <f>ROUND('R8A'!$H142,$G$6-(1+INT(LOG10(ABS('R8A'!$H142)))))</f>
        <v>7.6000000000000004E-4</v>
      </c>
      <c r="R109" s="104" t="str">
        <f t="shared" si="27"/>
        <v>Nickel</v>
      </c>
      <c r="S109" s="105">
        <f t="shared" si="27"/>
        <v>0.39</v>
      </c>
      <c r="T109" s="77">
        <f t="shared" si="29"/>
        <v>320</v>
      </c>
      <c r="U109" s="77">
        <f t="shared" si="25"/>
        <v>110</v>
      </c>
      <c r="V109" s="77">
        <f t="shared" si="25"/>
        <v>4.3999999999999997E-2</v>
      </c>
      <c r="W109" s="77">
        <f t="shared" si="25"/>
        <v>4.3999999999999997E-2</v>
      </c>
      <c r="X109" s="99" t="str">
        <f t="shared" si="25"/>
        <v>&lt;0.01</v>
      </c>
      <c r="Y109" s="98"/>
    </row>
    <row r="110" spans="2:25" x14ac:dyDescent="0.3">
      <c r="B110" s="12" t="str">
        <f t="shared" si="26"/>
        <v>Selenium</v>
      </c>
      <c r="C110" s="10">
        <f t="shared" si="26"/>
        <v>0.05</v>
      </c>
      <c r="D110" s="19">
        <v>6.2000000000000003E-5</v>
      </c>
      <c r="E110" s="76">
        <f>ROUND('R8A'!$G43,$G$6-(1+INT(LOG10(ABS('R8A'!$G43)))))</f>
        <v>2200</v>
      </c>
      <c r="F110" s="76">
        <f>ROUND('R8A'!$G78,$G$6-(1+INT(LOG10(ABS('R8A'!$G78)))))</f>
        <v>200</v>
      </c>
      <c r="G110" s="94">
        <f>ROUND('R8A'!$G112,$G$6-(1+INT(LOG10(ABS('R8A'!$G112)))))</f>
        <v>4.0000000000000001E-3</v>
      </c>
      <c r="H110" s="94">
        <f>ROUND('R8A'!$G178,$G$6-(1+INT(LOG10(ABS('R8A'!$G178)))))</f>
        <v>4.0000000000000001E-3</v>
      </c>
      <c r="I110" s="85">
        <f>ROUND('R8A'!$G143,$G$6-(1+INT(LOG10(ABS('R8A'!$G143)))))</f>
        <v>7.1000000000000002E-4</v>
      </c>
      <c r="J110" s="14"/>
      <c r="K110" s="76">
        <f>ROUND('R8A'!$H43,$G$6-(1+INT(LOG10(ABS('R8A'!$H43)))))</f>
        <v>43000</v>
      </c>
      <c r="L110" s="76">
        <f>ROUND('R8A'!$H78,$G$6-(1+INT(LOG10(ABS('R8A'!$H78)))))</f>
        <v>4000</v>
      </c>
      <c r="M110" s="86">
        <f>ROUND('R8A'!$H112,$G$6-(1+INT(LOG10(ABS('R8A'!$H112)))))</f>
        <v>8.1000000000000003E-2</v>
      </c>
      <c r="N110" s="86">
        <f>ROUND('R8A'!$H178,$G$6-(1+INT(LOG10(ABS('R8A'!$H178)))))</f>
        <v>8.1000000000000003E-2</v>
      </c>
      <c r="O110" s="86">
        <f>ROUND('R8A'!$H143,$G$6-(1+INT(LOG10(ABS('R8A'!$H143)))))</f>
        <v>1.4E-2</v>
      </c>
      <c r="R110" s="104" t="str">
        <f t="shared" si="27"/>
        <v>Selenium</v>
      </c>
      <c r="S110" s="113">
        <f t="shared" si="27"/>
        <v>0.05</v>
      </c>
      <c r="T110" s="77" t="str">
        <f t="shared" si="29"/>
        <v>&gt;1000</v>
      </c>
      <c r="U110" s="77" t="str">
        <f t="shared" si="25"/>
        <v>&gt;1000</v>
      </c>
      <c r="V110" s="77">
        <f t="shared" si="25"/>
        <v>8.1000000000000003E-2</v>
      </c>
      <c r="W110" s="77">
        <f t="shared" si="25"/>
        <v>8.1000000000000003E-2</v>
      </c>
      <c r="X110" s="97">
        <f t="shared" si="25"/>
        <v>1.4E-2</v>
      </c>
      <c r="Y110" s="98"/>
    </row>
    <row r="111" spans="2:25" x14ac:dyDescent="0.3">
      <c r="B111" s="12" t="str">
        <f t="shared" ref="B111:C116" si="30">B83</f>
        <v>Strontium</v>
      </c>
      <c r="C111" s="15">
        <f t="shared" si="30"/>
        <v>12</v>
      </c>
      <c r="D111" s="16">
        <v>3.5999999999999999E-3</v>
      </c>
      <c r="E111" s="76">
        <f>ROUND('R8A'!$G44,$G$6-(1+INT(LOG10(ABS('R8A'!$G44)))))</f>
        <v>1200</v>
      </c>
      <c r="F111" s="76">
        <f>ROUND('R8A'!$G79,$G$6-(1+INT(LOG10(ABS('R8A'!$G79)))))</f>
        <v>1000</v>
      </c>
      <c r="G111" s="76">
        <f>ROUND('R8A'!$G113,$G$6-(1+INT(LOG10(ABS('R8A'!$G113)))))</f>
        <v>11</v>
      </c>
      <c r="H111" s="76">
        <f>ROUND('R8A'!$G179,$G$6-(1+INT(LOG10(ABS('R8A'!$G179)))))</f>
        <v>11</v>
      </c>
      <c r="I111" s="84">
        <f>ROUND('R8A'!$G144,$G$6-(1+INT(LOG10(ABS('R8A'!$G144)))))</f>
        <v>0.73</v>
      </c>
      <c r="J111" s="14"/>
      <c r="K111" s="76">
        <f>ROUND('R8A'!$H44,$G$6-(1+INT(LOG10(ABS('R8A'!$H44)))))</f>
        <v>99</v>
      </c>
      <c r="L111" s="76">
        <f>ROUND('R8A'!$H79,$G$6-(1+INT(LOG10(ABS('R8A'!$H79)))))</f>
        <v>84</v>
      </c>
      <c r="M111" s="84">
        <f>ROUND('R8A'!$H113,$G$6-(1+INT(LOG10(ABS('R8A'!$H113)))))</f>
        <v>0.94</v>
      </c>
      <c r="N111" s="84">
        <f>ROUND('R8A'!$H179,$G$6-(1+INT(LOG10(ABS('R8A'!$H179)))))</f>
        <v>0.94</v>
      </c>
      <c r="O111" s="86">
        <f>ROUND('R8A'!$H144,$G$6-(1+INT(LOG10(ABS('R8A'!$H144)))))</f>
        <v>0.06</v>
      </c>
      <c r="R111" s="104" t="str">
        <f t="shared" si="27"/>
        <v>Strontium</v>
      </c>
      <c r="S111" s="113">
        <f t="shared" si="27"/>
        <v>12</v>
      </c>
      <c r="T111" s="77">
        <f t="shared" si="29"/>
        <v>99</v>
      </c>
      <c r="U111" s="77">
        <f t="shared" si="25"/>
        <v>84</v>
      </c>
      <c r="V111" s="77">
        <f t="shared" si="25"/>
        <v>0.94</v>
      </c>
      <c r="W111" s="77">
        <f t="shared" si="25"/>
        <v>0.94</v>
      </c>
      <c r="X111" s="124">
        <f t="shared" si="25"/>
        <v>0.06</v>
      </c>
      <c r="Y111" s="77"/>
    </row>
    <row r="112" spans="2:25" x14ac:dyDescent="0.3">
      <c r="B112" s="12" t="str">
        <f t="shared" si="30"/>
        <v>Thallium</v>
      </c>
      <c r="C112" s="9">
        <f t="shared" si="30"/>
        <v>2E-3</v>
      </c>
      <c r="D112" s="19">
        <v>1.9000000000000001E-5</v>
      </c>
      <c r="E112" s="76">
        <f>ROUND('R8A'!$G45,$G$6-(1+INT(LOG10(ABS('R8A'!$G45)))))</f>
        <v>270</v>
      </c>
      <c r="F112" s="76">
        <f>ROUND('R8A'!$G80,$G$6-(1+INT(LOG10(ABS('R8A'!$G80)))))</f>
        <v>26</v>
      </c>
      <c r="G112" s="94">
        <f>ROUND('R8A'!$G114,$G$6-(1+INT(LOG10(ABS('R8A'!$G114)))))</f>
        <v>7.7999999999999996E-3</v>
      </c>
      <c r="H112" s="94">
        <f>ROUND('R8A'!$G180,$G$6-(1+INT(LOG10(ABS('R8A'!$G180)))))</f>
        <v>7.7999999999999996E-3</v>
      </c>
      <c r="I112" s="88">
        <f>ROUND('R8A'!$G145,$G$6-(1+INT(LOG10(ABS('R8A'!$G145)))))</f>
        <v>1.9000000000000001E-5</v>
      </c>
      <c r="J112" s="14"/>
      <c r="K112" s="76">
        <f>ROUND('R8A'!$H45,$G$6-(1+INT(LOG10(ABS('R8A'!$H45)))))</f>
        <v>140000</v>
      </c>
      <c r="L112" s="76">
        <f>ROUND('R8A'!$H80,$G$6-(1+INT(LOG10(ABS('R8A'!$H80)))))</f>
        <v>13000</v>
      </c>
      <c r="M112" s="83">
        <f>ROUND('R8A'!$H114,$G$6-(1+INT(LOG10(ABS('R8A'!$H114)))))</f>
        <v>3.9</v>
      </c>
      <c r="N112" s="83">
        <f>ROUND('R8A'!$H180,$G$6-(1+INT(LOG10(ABS('R8A'!$H180)))))</f>
        <v>3.9</v>
      </c>
      <c r="O112" s="119" t="s">
        <v>114</v>
      </c>
      <c r="R112" s="122" t="str">
        <f t="shared" si="27"/>
        <v>Thallium</v>
      </c>
      <c r="S112" s="115">
        <f t="shared" si="27"/>
        <v>2E-3</v>
      </c>
      <c r="T112" s="77" t="str">
        <f t="shared" si="29"/>
        <v>&gt;1000</v>
      </c>
      <c r="U112" s="77" t="str">
        <f t="shared" si="25"/>
        <v>&gt;1000</v>
      </c>
      <c r="V112" s="77">
        <f t="shared" si="25"/>
        <v>3.9</v>
      </c>
      <c r="W112" s="77">
        <f t="shared" si="25"/>
        <v>3.9</v>
      </c>
      <c r="X112" s="89" t="s">
        <v>114</v>
      </c>
      <c r="Y112" s="90"/>
    </row>
    <row r="113" spans="2:25" x14ac:dyDescent="0.3">
      <c r="B113" s="12" t="str">
        <f t="shared" si="30"/>
        <v>Tin</v>
      </c>
      <c r="C113" s="15">
        <f t="shared" si="30"/>
        <v>12</v>
      </c>
      <c r="D113" s="19">
        <v>5.8999999999999998E-5</v>
      </c>
      <c r="E113" s="76">
        <f>ROUND('R8A'!$G46,$G$6-(1+INT(LOG10(ABS('R8A'!$G46)))))</f>
        <v>9600</v>
      </c>
      <c r="F113" s="76">
        <f>ROUND('R8A'!$G81,$G$6-(1+INT(LOG10(ABS('R8A'!$G81)))))</f>
        <v>410</v>
      </c>
      <c r="G113" s="88">
        <f>ROUND('R8A'!$G115,$G$6-(1+INT(LOG10(ABS('R8A'!$G115)))))</f>
        <v>5.8999999999999998E-5</v>
      </c>
      <c r="H113" s="88">
        <f>ROUND('R8A'!$G181,$G$6-(1+INT(LOG10(ABS('R8A'!$G181)))))</f>
        <v>5.8999999999999998E-5</v>
      </c>
      <c r="I113" s="88">
        <f>ROUND('R8A'!$G146,$G$6-(1+INT(LOG10(ABS('R8A'!$G146)))))</f>
        <v>5.8999999999999998E-5</v>
      </c>
      <c r="J113" s="14"/>
      <c r="K113" s="76">
        <f>ROUND('R8A'!$H46,$G$6-(1+INT(LOG10(ABS('R8A'!$H46)))))</f>
        <v>800</v>
      </c>
      <c r="L113" s="76">
        <f>ROUND('R8A'!$H81,$G$6-(1+INT(LOG10(ABS('R8A'!$H81)))))</f>
        <v>35</v>
      </c>
      <c r="M113" s="119" t="s">
        <v>114</v>
      </c>
      <c r="N113" s="119" t="s">
        <v>114</v>
      </c>
      <c r="O113" s="119" t="s">
        <v>114</v>
      </c>
      <c r="R113" s="104" t="str">
        <f t="shared" si="27"/>
        <v>Tin</v>
      </c>
      <c r="S113" s="108">
        <f t="shared" si="27"/>
        <v>12</v>
      </c>
      <c r="T113" s="77">
        <f t="shared" si="29"/>
        <v>800</v>
      </c>
      <c r="U113" s="77">
        <f t="shared" si="25"/>
        <v>35</v>
      </c>
      <c r="V113" s="119" t="s">
        <v>114</v>
      </c>
      <c r="W113" s="119" t="s">
        <v>114</v>
      </c>
      <c r="X113" s="119" t="s">
        <v>114</v>
      </c>
      <c r="Y113" s="90"/>
    </row>
    <row r="114" spans="2:25" x14ac:dyDescent="0.3">
      <c r="B114" s="12" t="str">
        <f t="shared" si="30"/>
        <v>Uranium</v>
      </c>
      <c r="C114" s="9">
        <f t="shared" si="30"/>
        <v>4.0000000000000001E-3</v>
      </c>
      <c r="D114" s="19">
        <v>1.4E-5</v>
      </c>
      <c r="E114" s="76">
        <f>ROUND('R8A'!$G47,$G$6-(1+INT(LOG10(ABS('R8A'!$G47)))))</f>
        <v>14</v>
      </c>
      <c r="F114" s="83">
        <f>ROUND('R8A'!$G82,$G$6-(1+INT(LOG10(ABS('R8A'!$G82)))))</f>
        <v>1.5</v>
      </c>
      <c r="G114" s="88">
        <f>ROUND('R8A'!$G116,$G$6-(1+INT(LOG10(ABS('R8A'!$G116)))))</f>
        <v>1.4E-5</v>
      </c>
      <c r="H114" s="88">
        <f>ROUND('R8A'!$G182,$G$6-(1+INT(LOG10(ABS('R8A'!$G182)))))</f>
        <v>1.4E-5</v>
      </c>
      <c r="I114" s="88">
        <f>ROUND('R8A'!$G147,$G$6-(1+INT(LOG10(ABS('R8A'!$G147)))))</f>
        <v>1.4E-5</v>
      </c>
      <c r="J114" s="14"/>
      <c r="K114" s="76">
        <f>ROUND('R8A'!$H47,$G$6-(1+INT(LOG10(ABS('R8A'!$H47)))))</f>
        <v>3400</v>
      </c>
      <c r="L114" s="76">
        <f>ROUND('R8A'!$H82,$G$6-(1+INT(LOG10(ABS('R8A'!$H82)))))</f>
        <v>390</v>
      </c>
      <c r="M114" s="119" t="s">
        <v>114</v>
      </c>
      <c r="N114" s="119" t="s">
        <v>114</v>
      </c>
      <c r="O114" s="119" t="s">
        <v>114</v>
      </c>
      <c r="R114" s="104" t="str">
        <f t="shared" si="27"/>
        <v>Uranium</v>
      </c>
      <c r="S114" s="115">
        <f t="shared" si="27"/>
        <v>4.0000000000000001E-3</v>
      </c>
      <c r="T114" s="77" t="str">
        <f t="shared" si="29"/>
        <v>&gt;1000</v>
      </c>
      <c r="U114" s="77">
        <f t="shared" si="25"/>
        <v>390</v>
      </c>
      <c r="V114" s="119" t="s">
        <v>114</v>
      </c>
      <c r="W114" s="119" t="s">
        <v>114</v>
      </c>
      <c r="X114" s="119" t="s">
        <v>114</v>
      </c>
      <c r="Y114" s="90"/>
    </row>
    <row r="115" spans="2:25" x14ac:dyDescent="0.3">
      <c r="B115" s="12" t="str">
        <f t="shared" si="30"/>
        <v>Vanadium</v>
      </c>
      <c r="C115" s="9">
        <f t="shared" si="30"/>
        <v>8.5999999999999993E-2</v>
      </c>
      <c r="D115" s="19">
        <v>2.5999999999999998E-5</v>
      </c>
      <c r="E115" s="76">
        <f>ROUND('R8A'!$G48,$G$6-(1+INT(LOG10(ABS('R8A'!$G48)))))</f>
        <v>2000</v>
      </c>
      <c r="F115" s="76">
        <f>ROUND('R8A'!$G83,$G$6-(1+INT(LOG10(ABS('R8A'!$G83)))))</f>
        <v>21</v>
      </c>
      <c r="G115" s="84">
        <f>ROUND('R8A'!$G117,$G$6-(1+INT(LOG10(ABS('R8A'!$G117)))))</f>
        <v>0.54</v>
      </c>
      <c r="H115" s="84">
        <f>ROUND('R8A'!$G183,$G$6-(1+INT(LOG10(ABS('R8A'!$G183)))))</f>
        <v>0.54</v>
      </c>
      <c r="I115" s="86">
        <f>ROUND('R8A'!$G148,$G$6-(1+INT(LOG10(ABS('R8A'!$G148)))))</f>
        <v>2.7E-2</v>
      </c>
      <c r="J115" s="14"/>
      <c r="K115" s="76">
        <f>ROUND('R8A'!$H48,$G$6-(1+INT(LOG10(ABS('R8A'!$H48)))))</f>
        <v>24000</v>
      </c>
      <c r="L115" s="76">
        <f>ROUND('R8A'!$H83,$G$6-(1+INT(LOG10(ABS('R8A'!$H83)))))</f>
        <v>240</v>
      </c>
      <c r="M115" s="83">
        <f>ROUND('R8A'!$H117,$G$6-(1+INT(LOG10(ABS('R8A'!$H117)))))</f>
        <v>6.3</v>
      </c>
      <c r="N115" s="83">
        <f>ROUND('R8A'!$H183,$G$6-(1+INT(LOG10(ABS('R8A'!$H183)))))</f>
        <v>6.3</v>
      </c>
      <c r="O115" s="84">
        <f>ROUND('R8A'!$H148,$G$6-(1+INT(LOG10(ABS('R8A'!$H148)))))</f>
        <v>0.31</v>
      </c>
      <c r="R115" s="122" t="str">
        <f t="shared" si="27"/>
        <v>Vanadium</v>
      </c>
      <c r="S115" s="108">
        <f t="shared" si="27"/>
        <v>8.5999999999999993E-2</v>
      </c>
      <c r="T115" s="77" t="str">
        <f t="shared" si="29"/>
        <v>&gt;1000</v>
      </c>
      <c r="U115" s="77">
        <f t="shared" si="25"/>
        <v>240</v>
      </c>
      <c r="V115" s="77">
        <f t="shared" si="25"/>
        <v>6.3</v>
      </c>
      <c r="W115" s="77">
        <f t="shared" si="25"/>
        <v>6.3</v>
      </c>
      <c r="X115" s="97">
        <f t="shared" si="25"/>
        <v>0.31</v>
      </c>
      <c r="Y115" s="98"/>
    </row>
    <row r="116" spans="2:25" x14ac:dyDescent="0.3">
      <c r="B116" s="12" t="str">
        <f t="shared" si="30"/>
        <v>Zinc</v>
      </c>
      <c r="C116" s="15">
        <f t="shared" si="30"/>
        <v>5</v>
      </c>
      <c r="D116" s="19">
        <v>4.6E-5</v>
      </c>
      <c r="E116" s="76">
        <f>ROUND('R8A'!$G49,$G$6-(1+INT(LOG10(ABS('R8A'!$G49)))))</f>
        <v>4600</v>
      </c>
      <c r="F116" s="76">
        <f>ROUND('R8A'!$G84,$G$6-(1+INT(LOG10(ABS('R8A'!$G84)))))</f>
        <v>430</v>
      </c>
      <c r="G116" s="84">
        <f>ROUND('R8A'!$G118,$G$6-(1+INT(LOG10(ABS('R8A'!$G118)))))</f>
        <v>0.13</v>
      </c>
      <c r="H116" s="84">
        <f>ROUND('R8A'!$G184,$G$6-(1+INT(LOG10(ABS('R8A'!$G184)))))</f>
        <v>0.13</v>
      </c>
      <c r="I116" s="86">
        <f>ROUND('R8A'!$G149,$G$6-(1+INT(LOG10(ABS('R8A'!$G149)))))</f>
        <v>5.7000000000000002E-2</v>
      </c>
      <c r="J116" s="14"/>
      <c r="K116" s="76">
        <f>ROUND('R8A'!$H49,$G$6-(1+INT(LOG10(ABS('R8A'!$H49)))))</f>
        <v>930</v>
      </c>
      <c r="L116" s="76">
        <f>ROUND('R8A'!$H84,$G$6-(1+INT(LOG10(ABS('R8A'!$H84)))))</f>
        <v>87</v>
      </c>
      <c r="M116" s="86">
        <f>ROUND('R8A'!$H118,$G$6-(1+INT(LOG10(ABS('R8A'!$H118)))))</f>
        <v>2.5999999999999999E-2</v>
      </c>
      <c r="N116" s="86">
        <f>ROUND('R8A'!$H184,$G$6-(1+INT(LOG10(ABS('R8A'!$H184)))))</f>
        <v>2.5999999999999999E-2</v>
      </c>
      <c r="O116" s="86">
        <f>ROUND('R8A'!$H149,$G$6-(1+INT(LOG10(ABS('R8A'!$H149)))))</f>
        <v>1.0999999999999999E-2</v>
      </c>
      <c r="R116" s="104" t="str">
        <f t="shared" si="27"/>
        <v>Zinc</v>
      </c>
      <c r="S116" s="108">
        <f t="shared" si="27"/>
        <v>5</v>
      </c>
      <c r="T116" s="77">
        <f t="shared" si="29"/>
        <v>930</v>
      </c>
      <c r="U116" s="77">
        <f t="shared" si="25"/>
        <v>87</v>
      </c>
      <c r="V116" s="77">
        <f t="shared" si="25"/>
        <v>2.5999999999999999E-2</v>
      </c>
      <c r="W116" s="77">
        <f t="shared" si="25"/>
        <v>2.5999999999999999E-2</v>
      </c>
      <c r="X116" s="77">
        <f t="shared" si="25"/>
        <v>1.0999999999999999E-2</v>
      </c>
      <c r="Y116" s="77"/>
    </row>
    <row r="119" spans="2:25" x14ac:dyDescent="0.3">
      <c r="B119" s="67" t="s">
        <v>113</v>
      </c>
      <c r="E119" s="68" t="s">
        <v>102</v>
      </c>
      <c r="K119" s="67" t="s">
        <v>103</v>
      </c>
      <c r="R119" s="120" t="s">
        <v>118</v>
      </c>
    </row>
    <row r="120" spans="2:25" ht="28.8" x14ac:dyDescent="0.3">
      <c r="B120" s="70" t="s">
        <v>9</v>
      </c>
      <c r="C120" s="70" t="s">
        <v>32</v>
      </c>
      <c r="D120" s="70" t="s">
        <v>106</v>
      </c>
      <c r="E120" s="70" t="s">
        <v>33</v>
      </c>
      <c r="F120" s="70" t="s">
        <v>70</v>
      </c>
      <c r="G120" s="70" t="s">
        <v>107</v>
      </c>
      <c r="H120" s="70" t="s">
        <v>108</v>
      </c>
      <c r="I120" s="70" t="s">
        <v>72</v>
      </c>
      <c r="J120" s="70"/>
      <c r="K120" s="70" t="s">
        <v>33</v>
      </c>
      <c r="L120" s="70" t="s">
        <v>70</v>
      </c>
      <c r="M120" s="70" t="s">
        <v>107</v>
      </c>
      <c r="N120" s="70" t="s">
        <v>108</v>
      </c>
      <c r="O120" s="70" t="s">
        <v>72</v>
      </c>
      <c r="R120" s="102" t="s">
        <v>9</v>
      </c>
      <c r="S120" s="102" t="s">
        <v>32</v>
      </c>
      <c r="T120" s="70" t="s">
        <v>33</v>
      </c>
      <c r="U120" s="70" t="s">
        <v>70</v>
      </c>
      <c r="V120" s="70" t="s">
        <v>107</v>
      </c>
      <c r="W120" s="70" t="s">
        <v>108</v>
      </c>
      <c r="X120" s="70" t="s">
        <v>72</v>
      </c>
      <c r="Y120" s="70"/>
    </row>
    <row r="121" spans="2:25" x14ac:dyDescent="0.3">
      <c r="B121" s="7" t="s">
        <v>7</v>
      </c>
      <c r="C121" s="7" t="s">
        <v>36</v>
      </c>
      <c r="D121" s="71" t="s">
        <v>36</v>
      </c>
      <c r="E121" s="71" t="s">
        <v>36</v>
      </c>
      <c r="F121" s="71" t="s">
        <v>36</v>
      </c>
      <c r="G121" s="71" t="s">
        <v>36</v>
      </c>
      <c r="H121" s="71" t="s">
        <v>36</v>
      </c>
      <c r="I121" s="71" t="s">
        <v>36</v>
      </c>
      <c r="J121" s="7"/>
      <c r="R121" s="103" t="s">
        <v>7</v>
      </c>
      <c r="S121" s="103" t="s">
        <v>36</v>
      </c>
    </row>
    <row r="122" spans="2:25" x14ac:dyDescent="0.3">
      <c r="B122" s="12" t="str">
        <f>B94</f>
        <v>Aluminum</v>
      </c>
      <c r="C122" s="14">
        <f>C94</f>
        <v>0.2</v>
      </c>
      <c r="D122" s="16">
        <v>2.5999999999999999E-3</v>
      </c>
      <c r="E122" s="76">
        <f>ROUND('R8B'!$G27,$G$6-(1+INT(LOG10(ABS('R8B'!$G27)))))</f>
        <v>94000</v>
      </c>
      <c r="F122" s="76">
        <f>ROUND('R8B'!$G62,$G$6-(1+INT(LOG10(ABS('R8B'!$G62)))))</f>
        <v>40000</v>
      </c>
      <c r="G122" s="76">
        <f>ROUND('R8B'!$G96,$G$6-(1+INT(LOG10(ABS('R8B'!$G96)))))</f>
        <v>140</v>
      </c>
      <c r="H122" s="76">
        <f>ROUND('R8B'!$G162,$G$6-(1+INT(LOG10(ABS('R8B'!$G162)))))</f>
        <v>320</v>
      </c>
      <c r="I122" s="76">
        <f>ROUND('R8B'!$G127,$G$6-(1+INT(LOG10(ABS('R8B'!$G127)))))</f>
        <v>140</v>
      </c>
      <c r="J122" s="14"/>
      <c r="K122" s="76">
        <f>ROUND('R8B'!$H27,$G$6-(1+INT(LOG10(ABS('R8B'!$H27)))))</f>
        <v>470000</v>
      </c>
      <c r="L122" s="76">
        <f>ROUND('R8B'!$H62,$G$6-(1+INT(LOG10(ABS('R8B'!$H62)))))</f>
        <v>200000</v>
      </c>
      <c r="M122" s="76">
        <f>ROUND('R8B'!$H96,$G$6-(1+INT(LOG10(ABS('R8B'!$H96)))))</f>
        <v>680</v>
      </c>
      <c r="N122" s="76">
        <f>ROUND('R8B'!$H162,$G$6-(1+INT(LOG10(ABS('R8B'!$H162)))))</f>
        <v>1600</v>
      </c>
      <c r="O122" s="76">
        <f>ROUND('R8B'!$H127,$G$6-(1+INT(LOG10(ABS('R8B'!$H127)))))</f>
        <v>680</v>
      </c>
      <c r="R122" s="121" t="str">
        <f>B122</f>
        <v>Aluminum</v>
      </c>
      <c r="S122" s="105">
        <f>C122</f>
        <v>0.2</v>
      </c>
      <c r="T122" s="77" t="str">
        <f>IF(K122&gt;1000, "&gt;1000", IF(K122&lt;0.01, "&lt;0.01", K122))</f>
        <v>&gt;1000</v>
      </c>
      <c r="U122" s="77" t="str">
        <f t="shared" ref="U122:X144" si="31">IF(L122&gt;1000, "&gt;1000", IF(L122&lt;0.01, "&lt;0.01", L122))</f>
        <v>&gt;1000</v>
      </c>
      <c r="V122" s="77">
        <f t="shared" si="31"/>
        <v>680</v>
      </c>
      <c r="W122" s="77" t="str">
        <f t="shared" si="31"/>
        <v>&gt;1000</v>
      </c>
      <c r="X122" s="77">
        <f t="shared" si="31"/>
        <v>680</v>
      </c>
      <c r="Y122" s="77"/>
    </row>
    <row r="123" spans="2:25" x14ac:dyDescent="0.3">
      <c r="B123" s="12" t="str">
        <f t="shared" ref="B123:C138" si="32">B95</f>
        <v>Antimony</v>
      </c>
      <c r="C123" s="9">
        <f t="shared" si="32"/>
        <v>6.0000000000000001E-3</v>
      </c>
      <c r="D123" s="19">
        <v>1.2999999999999999E-5</v>
      </c>
      <c r="E123" s="76">
        <f>ROUND('R8B'!$G28,$G$6-(1+INT(LOG10(ABS('R8B'!$G28)))))</f>
        <v>69</v>
      </c>
      <c r="F123" s="83">
        <f>ROUND('R8B'!$G63,$G$6-(1+INT(LOG10(ABS('R8B'!$G63)))))</f>
        <v>4.5</v>
      </c>
      <c r="G123" s="94">
        <f>ROUND('R8B'!$G97,$G$6-(1+INT(LOG10(ABS('R8B'!$G97)))))</f>
        <v>4.0000000000000001E-3</v>
      </c>
      <c r="H123" s="94">
        <f>ROUND('R8B'!$G163,$G$6-(1+INT(LOG10(ABS('R8B'!$G163)))))</f>
        <v>4.0000000000000001E-3</v>
      </c>
      <c r="I123" s="85">
        <f>ROUND('R8B'!$G128,$G$6-(1+INT(LOG10(ABS('R8B'!$G128)))))</f>
        <v>5.9999999999999995E-4</v>
      </c>
      <c r="J123" s="14"/>
      <c r="K123" s="76">
        <f>ROUND('R8B'!$H28,$G$6-(1+INT(LOG10(ABS('R8B'!$H28)))))</f>
        <v>11000</v>
      </c>
      <c r="L123" s="76">
        <f>ROUND('R8B'!$H63,$G$6-(1+INT(LOG10(ABS('R8B'!$H63)))))</f>
        <v>750</v>
      </c>
      <c r="M123" s="84">
        <f>ROUND('R8B'!$H97,$G$6-(1+INT(LOG10(ABS('R8B'!$H97)))))</f>
        <v>0.67</v>
      </c>
      <c r="N123" s="84">
        <f>ROUND('R8B'!$H163,$G$6-(1+INT(LOG10(ABS('R8B'!$H163)))))</f>
        <v>0.67</v>
      </c>
      <c r="O123" s="84">
        <f>ROUND('R8B'!$H128,$G$6-(1+INT(LOG10(ABS('R8B'!$H128)))))</f>
        <v>0.1</v>
      </c>
      <c r="R123" s="104" t="str">
        <f t="shared" ref="R123:S144" si="33">B123</f>
        <v>Antimony</v>
      </c>
      <c r="S123" s="108">
        <f t="shared" si="33"/>
        <v>6.0000000000000001E-3</v>
      </c>
      <c r="T123" s="77" t="str">
        <f t="shared" ref="T123:T130" si="34">IF(K123&gt;1000, "&gt;1000", IF(K123&lt;0.01, "&lt;0.01", K123))</f>
        <v>&gt;1000</v>
      </c>
      <c r="U123" s="77">
        <f t="shared" si="31"/>
        <v>750</v>
      </c>
      <c r="V123" s="77">
        <f t="shared" si="31"/>
        <v>0.67</v>
      </c>
      <c r="W123" s="77">
        <f t="shared" si="31"/>
        <v>0.67</v>
      </c>
      <c r="X123" s="123">
        <f t="shared" si="31"/>
        <v>0.1</v>
      </c>
      <c r="Y123" s="77"/>
    </row>
    <row r="124" spans="2:25" x14ac:dyDescent="0.3">
      <c r="B124" s="12" t="str">
        <f t="shared" si="32"/>
        <v>Arsenic</v>
      </c>
      <c r="C124" s="10">
        <f t="shared" si="32"/>
        <v>0.01</v>
      </c>
      <c r="D124" s="16">
        <v>2.3999999999999998E-3</v>
      </c>
      <c r="E124" s="76">
        <f>ROUND('R8B'!$G29,$G$6-(1+INT(LOG10(ABS('R8B'!$G29)))))</f>
        <v>46</v>
      </c>
      <c r="F124" s="83">
        <f>ROUND('R8B'!$G64,$G$6-(1+INT(LOG10(ABS('R8B'!$G64)))))</f>
        <v>1.1000000000000001</v>
      </c>
      <c r="G124" s="86">
        <f>ROUND('R8B'!$G98,$G$6-(1+INT(LOG10(ABS('R8B'!$G98)))))</f>
        <v>0.01</v>
      </c>
      <c r="H124" s="86">
        <f>ROUND('R8B'!$G164,$G$6-(1+INT(LOG10(ABS('R8B'!$G164)))))</f>
        <v>0.01</v>
      </c>
      <c r="I124" s="94">
        <f>ROUND('R8B'!$G129,$G$6-(1+INT(LOG10(ABS('R8B'!$G129)))))</f>
        <v>3.2000000000000002E-3</v>
      </c>
      <c r="J124" s="14"/>
      <c r="K124" s="76">
        <f>ROUND('R8B'!$H29,$G$6-(1+INT(LOG10(ABS('R8B'!$H29)))))</f>
        <v>4600</v>
      </c>
      <c r="L124" s="76">
        <f>ROUND('R8B'!$H64,$G$6-(1+INT(LOG10(ABS('R8B'!$H64)))))</f>
        <v>110</v>
      </c>
      <c r="M124" s="83">
        <f>ROUND('R8B'!$H98,$G$6-(1+INT(LOG10(ABS('R8B'!$H98)))))</f>
        <v>1</v>
      </c>
      <c r="N124" s="83">
        <f>ROUND('R8B'!$H164,$G$6-(1+INT(LOG10(ABS('R8B'!$H164)))))</f>
        <v>1</v>
      </c>
      <c r="O124" s="84">
        <f>ROUND('R8B'!$H129,$G$6-(1+INT(LOG10(ABS('R8B'!$H129)))))</f>
        <v>0.32</v>
      </c>
      <c r="R124" s="122" t="str">
        <f t="shared" si="33"/>
        <v>Arsenic</v>
      </c>
      <c r="S124" s="113">
        <f t="shared" si="33"/>
        <v>0.01</v>
      </c>
      <c r="T124" s="77" t="str">
        <f t="shared" si="34"/>
        <v>&gt;1000</v>
      </c>
      <c r="U124" s="77">
        <f t="shared" si="31"/>
        <v>110</v>
      </c>
      <c r="V124" s="125">
        <f t="shared" si="31"/>
        <v>1</v>
      </c>
      <c r="W124" s="125">
        <f t="shared" si="31"/>
        <v>1</v>
      </c>
      <c r="X124" s="77">
        <f t="shared" si="31"/>
        <v>0.32</v>
      </c>
      <c r="Y124" s="77"/>
    </row>
    <row r="125" spans="2:25" x14ac:dyDescent="0.3">
      <c r="B125" s="12" t="str">
        <f t="shared" si="32"/>
        <v>Barium</v>
      </c>
      <c r="C125" s="15">
        <f t="shared" si="32"/>
        <v>2</v>
      </c>
      <c r="D125" s="16">
        <v>2.2000000000000001E-3</v>
      </c>
      <c r="E125" s="76">
        <f>ROUND('R8B'!$G30,$G$6-(1+INT(LOG10(ABS('R8B'!$G30)))))</f>
        <v>2000</v>
      </c>
      <c r="F125" s="76">
        <f>ROUND('R8B'!$G65,$G$6-(1+INT(LOG10(ABS('R8B'!$G65)))))</f>
        <v>690</v>
      </c>
      <c r="G125" s="83">
        <f>ROUND('R8B'!$G99,$G$6-(1+INT(LOG10(ABS('R8B'!$G99)))))</f>
        <v>8.5</v>
      </c>
      <c r="H125" s="83">
        <f>ROUND('R8B'!$G165,$G$6-(1+INT(LOG10(ABS('R8B'!$G165)))))</f>
        <v>8.5</v>
      </c>
      <c r="I125" s="84">
        <f>ROUND('R8B'!$G130,$G$6-(1+INT(LOG10(ABS('R8B'!$G130)))))</f>
        <v>0.24</v>
      </c>
      <c r="J125" s="14"/>
      <c r="K125" s="76">
        <f>ROUND('R8B'!$H30,$G$6-(1+INT(LOG10(ABS('R8B'!$H30)))))</f>
        <v>1000</v>
      </c>
      <c r="L125" s="76">
        <f>ROUND('R8B'!$H65,$G$6-(1+INT(LOG10(ABS('R8B'!$H65)))))</f>
        <v>350</v>
      </c>
      <c r="M125" s="83">
        <f>ROUND('R8B'!$H99,$G$6-(1+INT(LOG10(ABS('R8B'!$H99)))))</f>
        <v>4.2</v>
      </c>
      <c r="N125" s="83">
        <f>ROUND('R8B'!$H165,$G$6-(1+INT(LOG10(ABS('R8B'!$H165)))))</f>
        <v>4.2</v>
      </c>
      <c r="O125" s="84">
        <f>ROUND('R8B'!$H130,$G$6-(1+INT(LOG10(ABS('R8B'!$H130)))))</f>
        <v>0.12</v>
      </c>
      <c r="R125" s="122" t="str">
        <f t="shared" si="33"/>
        <v>Barium</v>
      </c>
      <c r="S125" s="115">
        <f t="shared" si="33"/>
        <v>2</v>
      </c>
      <c r="T125" s="77">
        <f t="shared" si="34"/>
        <v>1000</v>
      </c>
      <c r="U125" s="77">
        <f t="shared" si="31"/>
        <v>350</v>
      </c>
      <c r="V125" s="77">
        <f t="shared" si="31"/>
        <v>4.2</v>
      </c>
      <c r="W125" s="77">
        <f t="shared" si="31"/>
        <v>4.2</v>
      </c>
      <c r="X125" s="77">
        <f t="shared" si="31"/>
        <v>0.12</v>
      </c>
      <c r="Y125" s="77"/>
    </row>
    <row r="126" spans="2:25" x14ac:dyDescent="0.3">
      <c r="B126" s="12" t="str">
        <f t="shared" si="32"/>
        <v>Beryllium</v>
      </c>
      <c r="C126" s="9">
        <f t="shared" si="32"/>
        <v>4.0000000000000001E-3</v>
      </c>
      <c r="D126" s="19">
        <v>3.4999999999999997E-5</v>
      </c>
      <c r="E126" s="83">
        <f>ROUND('R8B'!$G31,$G$6-(1+INT(LOG10(ABS('R8B'!$G31)))))</f>
        <v>3.7</v>
      </c>
      <c r="F126" s="86">
        <f>ROUND('R8B'!$G66,$G$6-(1+INT(LOG10(ABS('R8B'!$G66)))))</f>
        <v>6.2E-2</v>
      </c>
      <c r="G126" s="88">
        <f>ROUND('R8B'!$G100,$G$6-(1+INT(LOG10(ABS('R8B'!$G100)))))</f>
        <v>3.4999999999999997E-5</v>
      </c>
      <c r="H126" s="88">
        <f>ROUND('R8B'!$G166,$G$6-(1+INT(LOG10(ABS('R8B'!$G166)))))</f>
        <v>3.4999999999999997E-5</v>
      </c>
      <c r="I126" s="88">
        <f>ROUND('R8B'!$G131,$G$6-(1+INT(LOG10(ABS('R8B'!$G131)))))</f>
        <v>3.4999999999999997E-5</v>
      </c>
      <c r="J126" s="14"/>
      <c r="K126" s="76">
        <f>ROUND('R8B'!$H31,$G$6-(1+INT(LOG10(ABS('R8B'!$H31)))))</f>
        <v>930</v>
      </c>
      <c r="L126" s="76">
        <f>ROUND('R8B'!$H66,$G$6-(1+INT(LOG10(ABS('R8B'!$H66)))))</f>
        <v>16</v>
      </c>
      <c r="M126" s="119" t="s">
        <v>114</v>
      </c>
      <c r="N126" s="119" t="s">
        <v>114</v>
      </c>
      <c r="O126" s="119" t="s">
        <v>114</v>
      </c>
      <c r="R126" s="104" t="str">
        <f t="shared" si="33"/>
        <v>Beryllium</v>
      </c>
      <c r="S126" s="108">
        <f t="shared" si="33"/>
        <v>4.0000000000000001E-3</v>
      </c>
      <c r="T126" s="77">
        <f t="shared" si="34"/>
        <v>930</v>
      </c>
      <c r="U126" s="77">
        <f t="shared" si="31"/>
        <v>16</v>
      </c>
      <c r="V126" s="89" t="s">
        <v>114</v>
      </c>
      <c r="W126" s="89" t="s">
        <v>114</v>
      </c>
      <c r="X126" s="89" t="s">
        <v>114</v>
      </c>
      <c r="Y126" s="90"/>
    </row>
    <row r="127" spans="2:25" x14ac:dyDescent="0.3">
      <c r="B127" s="12" t="str">
        <f t="shared" si="32"/>
        <v>Boron</v>
      </c>
      <c r="C127" s="15">
        <f t="shared" si="32"/>
        <v>4</v>
      </c>
      <c r="D127" s="16">
        <v>2.3999999999999998E-3</v>
      </c>
      <c r="E127" s="76">
        <f>ROUND('R8B'!$G32,$G$6-(1+INT(LOG10(ABS('R8B'!$G32)))))</f>
        <v>20000</v>
      </c>
      <c r="F127" s="76">
        <f>ROUND('R8B'!$G67,$G$6-(1+INT(LOG10(ABS('R8B'!$G67)))))</f>
        <v>220</v>
      </c>
      <c r="G127" s="83">
        <f>ROUND('R8B'!$G101,$G$6-(1+INT(LOG10(ABS('R8B'!$G101)))))</f>
        <v>2.1</v>
      </c>
      <c r="H127" s="83">
        <f>ROUND('R8B'!$G167,$G$6-(1+INT(LOG10(ABS('R8B'!$G167)))))</f>
        <v>2.1</v>
      </c>
      <c r="I127" s="86">
        <f>ROUND('R8B'!$G132,$G$6-(1+INT(LOG10(ABS('R8B'!$G132)))))</f>
        <v>3.9E-2</v>
      </c>
      <c r="J127" s="14"/>
      <c r="K127" s="76">
        <f>ROUND('R8B'!$H32,$G$6-(1+INT(LOG10(ABS('R8B'!$H32)))))</f>
        <v>5000</v>
      </c>
      <c r="L127" s="76">
        <f>ROUND('R8B'!$H67,$G$6-(1+INT(LOG10(ABS('R8B'!$H67)))))</f>
        <v>56</v>
      </c>
      <c r="M127" s="84">
        <f>ROUND('R8B'!$H101,$G$6-(1+INT(LOG10(ABS('R8B'!$H101)))))</f>
        <v>0.53</v>
      </c>
      <c r="N127" s="84">
        <f>ROUND('R8B'!$H167,$G$6-(1+INT(LOG10(ABS('R8B'!$H167)))))</f>
        <v>0.53</v>
      </c>
      <c r="O127" s="94">
        <f>ROUND('R8B'!$H132,$G$6-(1+INT(LOG10(ABS('R8B'!$H132)))))</f>
        <v>9.7999999999999997E-3</v>
      </c>
      <c r="R127" s="104" t="str">
        <f t="shared" si="33"/>
        <v>Boron</v>
      </c>
      <c r="S127" s="115">
        <f t="shared" si="33"/>
        <v>4</v>
      </c>
      <c r="T127" s="77" t="str">
        <f t="shared" si="34"/>
        <v>&gt;1000</v>
      </c>
      <c r="U127" s="77">
        <f t="shared" si="31"/>
        <v>56</v>
      </c>
      <c r="V127" s="77">
        <f t="shared" si="31"/>
        <v>0.53</v>
      </c>
      <c r="W127" s="77">
        <f t="shared" si="31"/>
        <v>0.53</v>
      </c>
      <c r="X127" s="99" t="str">
        <f t="shared" si="31"/>
        <v>&lt;0.01</v>
      </c>
      <c r="Y127" s="98"/>
    </row>
    <row r="128" spans="2:25" x14ac:dyDescent="0.3">
      <c r="B128" s="12" t="str">
        <f t="shared" si="32"/>
        <v>Cadmium</v>
      </c>
      <c r="C128" s="9">
        <f t="shared" si="32"/>
        <v>5.0000000000000001E-3</v>
      </c>
      <c r="D128" s="19">
        <v>1.8E-5</v>
      </c>
      <c r="E128" s="83">
        <f>ROUND('R8B'!$G33,$G$6-(1+INT(LOG10(ABS('R8B'!$G33)))))</f>
        <v>3</v>
      </c>
      <c r="F128" s="84">
        <f>ROUND('R8B'!$G68,$G$6-(1+INT(LOG10(ABS('R8B'!$G68)))))</f>
        <v>0.46</v>
      </c>
      <c r="G128" s="94">
        <f>ROUND('R8B'!$G102,$G$6-(1+INT(LOG10(ABS('R8B'!$G102)))))</f>
        <v>3.7000000000000002E-3</v>
      </c>
      <c r="H128" s="94">
        <f>ROUND('R8B'!$G168,$G$6-(1+INT(LOG10(ABS('R8B'!$G168)))))</f>
        <v>3.7000000000000002E-3</v>
      </c>
      <c r="I128" s="94">
        <f>ROUND('R8B'!$G133,$G$6-(1+INT(LOG10(ABS('R8B'!$G133)))))</f>
        <v>2.3999999999999998E-3</v>
      </c>
      <c r="J128" s="14"/>
      <c r="K128" s="76">
        <f>ROUND('R8B'!$H33,$G$6-(1+INT(LOG10(ABS('R8B'!$H33)))))</f>
        <v>590</v>
      </c>
      <c r="L128" s="76">
        <f>ROUND('R8B'!$H68,$G$6-(1+INT(LOG10(ABS('R8B'!$H68)))))</f>
        <v>93</v>
      </c>
      <c r="M128" s="84">
        <f>ROUND('R8B'!$H102,$G$6-(1+INT(LOG10(ABS('R8B'!$H102)))))</f>
        <v>0.74</v>
      </c>
      <c r="N128" s="84">
        <f>ROUND('R8B'!$H168,$G$6-(1+INT(LOG10(ABS('R8B'!$H168)))))</f>
        <v>0.74</v>
      </c>
      <c r="O128" s="84">
        <f>ROUND('R8B'!$H133,$G$6-(1+INT(LOG10(ABS('R8B'!$H133)))))</f>
        <v>0.49</v>
      </c>
      <c r="R128" s="104" t="str">
        <f t="shared" si="33"/>
        <v>Cadmium</v>
      </c>
      <c r="S128" s="108">
        <f t="shared" si="33"/>
        <v>5.0000000000000001E-3</v>
      </c>
      <c r="T128" s="77">
        <f t="shared" si="34"/>
        <v>590</v>
      </c>
      <c r="U128" s="77">
        <f t="shared" si="31"/>
        <v>93</v>
      </c>
      <c r="V128" s="77">
        <f t="shared" si="31"/>
        <v>0.74</v>
      </c>
      <c r="W128" s="77">
        <f t="shared" si="31"/>
        <v>0.74</v>
      </c>
      <c r="X128" s="77">
        <f t="shared" si="31"/>
        <v>0.49</v>
      </c>
      <c r="Y128" s="77"/>
    </row>
    <row r="129" spans="2:25" x14ac:dyDescent="0.3">
      <c r="B129" s="12" t="str">
        <f t="shared" si="32"/>
        <v>Chromium</v>
      </c>
      <c r="C129" s="14">
        <f t="shared" si="32"/>
        <v>0.1</v>
      </c>
      <c r="D129" s="19">
        <v>5.3000000000000001E-5</v>
      </c>
      <c r="E129" s="76">
        <f>ROUND('R8B'!$G34,$G$6-(1+INT(LOG10(ABS('R8B'!$G34)))))</f>
        <v>20000</v>
      </c>
      <c r="F129" s="76">
        <f>ROUND('R8B'!$G69,$G$6-(1+INT(LOG10(ABS('R8B'!$G69)))))</f>
        <v>740</v>
      </c>
      <c r="G129" s="84">
        <f>ROUND('R8B'!$G103,$G$6-(1+INT(LOG10(ABS('R8B'!$G103)))))</f>
        <v>0.59</v>
      </c>
      <c r="H129" s="84">
        <f>ROUND('R8B'!$G169,$G$6-(1+INT(LOG10(ABS('R8B'!$G169)))))</f>
        <v>0.59</v>
      </c>
      <c r="I129" s="86">
        <f>ROUND('R8B'!$G134,$G$6-(1+INT(LOG10(ABS('R8B'!$G134)))))</f>
        <v>7.3999999999999996E-2</v>
      </c>
      <c r="J129" s="14"/>
      <c r="K129" s="76">
        <f>ROUND('R8B'!$H34,$G$6-(1+INT(LOG10(ABS('R8B'!$H34)))))</f>
        <v>200000</v>
      </c>
      <c r="L129" s="76">
        <f>ROUND('R8B'!$H69,$G$6-(1+INT(LOG10(ABS('R8B'!$H69)))))</f>
        <v>7400</v>
      </c>
      <c r="M129" s="83">
        <f>ROUND('R8B'!$H103,$G$6-(1+INT(LOG10(ABS('R8B'!$H103)))))</f>
        <v>5.9</v>
      </c>
      <c r="N129" s="83">
        <f>ROUND('R8B'!$H169,$G$6-(1+INT(LOG10(ABS('R8B'!$H169)))))</f>
        <v>5.9</v>
      </c>
      <c r="O129" s="84">
        <f>ROUND('R8B'!$H134,$G$6-(1+INT(LOG10(ABS('R8B'!$H134)))))</f>
        <v>0.74</v>
      </c>
      <c r="R129" s="122" t="str">
        <f t="shared" si="33"/>
        <v>Chromium</v>
      </c>
      <c r="S129" s="105">
        <f t="shared" si="33"/>
        <v>0.1</v>
      </c>
      <c r="T129" s="77" t="str">
        <f t="shared" si="34"/>
        <v>&gt;1000</v>
      </c>
      <c r="U129" s="77" t="str">
        <f t="shared" si="31"/>
        <v>&gt;1000</v>
      </c>
      <c r="V129" s="77">
        <f t="shared" si="31"/>
        <v>5.9</v>
      </c>
      <c r="W129" s="77">
        <f t="shared" si="31"/>
        <v>5.9</v>
      </c>
      <c r="X129" s="77">
        <f t="shared" si="31"/>
        <v>0.74</v>
      </c>
      <c r="Y129" s="77"/>
    </row>
    <row r="130" spans="2:25" x14ac:dyDescent="0.3">
      <c r="B130" s="12" t="str">
        <f t="shared" si="32"/>
        <v>Cobalt</v>
      </c>
      <c r="C130" s="9">
        <f t="shared" si="32"/>
        <v>6.0000000000000001E-3</v>
      </c>
      <c r="D130" s="19">
        <v>2.3E-5</v>
      </c>
      <c r="E130" s="76">
        <f>ROUND('R8B'!$G35,$G$6-(1+INT(LOG10(ABS('R8B'!$G35)))))</f>
        <v>42</v>
      </c>
      <c r="F130" s="83">
        <f>ROUND('R8B'!$G70,$G$6-(1+INT(LOG10(ABS('R8B'!$G70)))))</f>
        <v>7.7</v>
      </c>
      <c r="G130" s="86">
        <f>ROUND('R8B'!$G104,$G$6-(1+INT(LOG10(ABS('R8B'!$G104)))))</f>
        <v>2.5000000000000001E-2</v>
      </c>
      <c r="H130" s="86">
        <f>ROUND('R8B'!$G170,$G$6-(1+INT(LOG10(ABS('R8B'!$G170)))))</f>
        <v>2.5000000000000001E-2</v>
      </c>
      <c r="I130" s="94">
        <f>ROUND('R8B'!$G135,$G$6-(1+INT(LOG10(ABS('R8B'!$G135)))))</f>
        <v>1.4E-3</v>
      </c>
      <c r="J130" s="14"/>
      <c r="K130" s="76">
        <f>ROUND('R8B'!$H35,$G$6-(1+INT(LOG10(ABS('R8B'!$H35)))))</f>
        <v>7000</v>
      </c>
      <c r="L130" s="76">
        <f>ROUND('R8B'!$H70,$G$6-(1+INT(LOG10(ABS('R8B'!$H70)))))</f>
        <v>1300</v>
      </c>
      <c r="M130" s="83">
        <f>ROUND('R8B'!$H104,$G$6-(1+INT(LOG10(ABS('R8B'!$H104)))))</f>
        <v>4.2</v>
      </c>
      <c r="N130" s="83">
        <f>ROUND('R8B'!$H170,$G$6-(1+INT(LOG10(ABS('R8B'!$H170)))))</f>
        <v>4.2</v>
      </c>
      <c r="O130" s="84">
        <f>ROUND('R8B'!$H135,$G$6-(1+INT(LOG10(ABS('R8B'!$H135)))))</f>
        <v>0.24</v>
      </c>
      <c r="R130" s="122" t="str">
        <f t="shared" si="33"/>
        <v>Cobalt</v>
      </c>
      <c r="S130" s="108">
        <f t="shared" si="33"/>
        <v>6.0000000000000001E-3</v>
      </c>
      <c r="T130" s="77" t="str">
        <f t="shared" si="34"/>
        <v>&gt;1000</v>
      </c>
      <c r="U130" s="77" t="str">
        <f t="shared" si="31"/>
        <v>&gt;1000</v>
      </c>
      <c r="V130" s="77">
        <f t="shared" si="31"/>
        <v>4.2</v>
      </c>
      <c r="W130" s="77">
        <f t="shared" si="31"/>
        <v>4.2</v>
      </c>
      <c r="X130" s="77">
        <f t="shared" si="31"/>
        <v>0.24</v>
      </c>
      <c r="Y130" s="77"/>
    </row>
    <row r="131" spans="2:25" x14ac:dyDescent="0.3">
      <c r="B131" s="12" t="str">
        <f t="shared" si="32"/>
        <v>Copper</v>
      </c>
      <c r="C131" s="14">
        <f t="shared" si="32"/>
        <v>1.3</v>
      </c>
      <c r="D131" s="13">
        <v>4.0000000000000003E-5</v>
      </c>
      <c r="E131" s="76">
        <f>ROUND('R8B'!$G36,$G$6-(1+INT(LOG10(ABS('R8B'!$G36)))))</f>
        <v>1100</v>
      </c>
      <c r="F131" s="76">
        <f>ROUND('R8B'!$G71,$G$6-(1+INT(LOG10(ABS('R8B'!$G71)))))</f>
        <v>72</v>
      </c>
      <c r="G131" s="86">
        <f>ROUND('R8B'!$G105,$G$6-(1+INT(LOG10(ABS('R8B'!$G105)))))</f>
        <v>8.7999999999999995E-2</v>
      </c>
      <c r="H131" s="86">
        <f>ROUND('R8B'!$G171,$G$6-(1+INT(LOG10(ABS('R8B'!$G171)))))</f>
        <v>8.7999999999999995E-2</v>
      </c>
      <c r="I131" s="86">
        <f>ROUND('R8B'!$G136,$G$6-(1+INT(LOG10(ABS('R8B'!$G136)))))</f>
        <v>1.6E-2</v>
      </c>
      <c r="J131" s="14"/>
      <c r="K131" s="76">
        <f>ROUND('R8B'!$H36,$G$6-(1+INT(LOG10(ABS('R8B'!$H36)))))</f>
        <v>820</v>
      </c>
      <c r="L131" s="76">
        <f>ROUND('R8B'!$H71,$G$6-(1+INT(LOG10(ABS('R8B'!$H71)))))</f>
        <v>55</v>
      </c>
      <c r="M131" s="86">
        <f>ROUND('R8B'!$H105,$G$6-(1+INT(LOG10(ABS('R8B'!$H105)))))</f>
        <v>6.8000000000000005E-2</v>
      </c>
      <c r="N131" s="86">
        <f>ROUND('R8B'!$H171,$G$6-(1+INT(LOG10(ABS('R8B'!$H171)))))</f>
        <v>6.8000000000000005E-2</v>
      </c>
      <c r="O131" s="86">
        <f>ROUND('R8B'!$H136,$G$6-(1+INT(LOG10(ABS('R8B'!$H136)))))</f>
        <v>1.2E-2</v>
      </c>
      <c r="R131" s="104" t="str">
        <f t="shared" si="33"/>
        <v>Copper</v>
      </c>
      <c r="S131" s="108">
        <f t="shared" si="33"/>
        <v>1.3</v>
      </c>
      <c r="T131" s="77">
        <f t="shared" ref="T131:T144" si="35">IF(K131&gt;1000, "&gt;1000", IF(K131&lt;0.01, "&lt;0.01", K131))</f>
        <v>820</v>
      </c>
      <c r="U131" s="77">
        <f t="shared" si="31"/>
        <v>55</v>
      </c>
      <c r="V131" s="77">
        <f t="shared" si="31"/>
        <v>6.8000000000000005E-2</v>
      </c>
      <c r="W131" s="77">
        <f t="shared" si="31"/>
        <v>6.8000000000000005E-2</v>
      </c>
      <c r="X131" s="77">
        <f t="shared" si="31"/>
        <v>1.2E-2</v>
      </c>
      <c r="Y131" s="77"/>
    </row>
    <row r="132" spans="2:25" x14ac:dyDescent="0.3">
      <c r="B132" s="12" t="str">
        <f t="shared" si="32"/>
        <v>Iron</v>
      </c>
      <c r="C132" s="14">
        <f t="shared" si="32"/>
        <v>0.3</v>
      </c>
      <c r="D132" s="16">
        <v>2.3E-3</v>
      </c>
      <c r="E132" s="76">
        <f>ROUND('R8B'!$G37,$G$6-(1+INT(LOG10(ABS('R8B'!$G37)))))</f>
        <v>590000</v>
      </c>
      <c r="F132" s="76">
        <f>ROUND('R8B'!$G72,$G$6-(1+INT(LOG10(ABS('R8B'!$G72)))))</f>
        <v>30000</v>
      </c>
      <c r="G132" s="94">
        <f>ROUND('R8B'!$G106,$G$6-(1+INT(LOG10(ABS('R8B'!$G106)))))</f>
        <v>2.3E-3</v>
      </c>
      <c r="H132" s="94">
        <f>ROUND('R8B'!$G172,$G$6-(1+INT(LOG10(ABS('R8B'!$G172)))))</f>
        <v>2.3E-3</v>
      </c>
      <c r="I132" s="94">
        <f>ROUND('R8B'!$G137,$G$6-(1+INT(LOG10(ABS('R8B'!$G137)))))</f>
        <v>2.3E-3</v>
      </c>
      <c r="J132" s="14"/>
      <c r="K132" s="76">
        <f>ROUND('R8B'!$H37,$G$6-(1+INT(LOG10(ABS('R8B'!$H37)))))</f>
        <v>2000000</v>
      </c>
      <c r="L132" s="76">
        <f>ROUND('R8B'!$H72,$G$6-(1+INT(LOG10(ABS('R8B'!$H72)))))</f>
        <v>100000</v>
      </c>
      <c r="M132" s="119" t="s">
        <v>114</v>
      </c>
      <c r="N132" s="119" t="s">
        <v>114</v>
      </c>
      <c r="O132" s="119" t="s">
        <v>114</v>
      </c>
      <c r="R132" s="104" t="str">
        <f t="shared" si="33"/>
        <v>Iron</v>
      </c>
      <c r="S132" s="105">
        <f t="shared" si="33"/>
        <v>0.3</v>
      </c>
      <c r="T132" s="77" t="str">
        <f t="shared" si="35"/>
        <v>&gt;1000</v>
      </c>
      <c r="U132" s="77" t="str">
        <f t="shared" si="31"/>
        <v>&gt;1000</v>
      </c>
      <c r="V132" s="89" t="s">
        <v>114</v>
      </c>
      <c r="W132" s="89" t="s">
        <v>114</v>
      </c>
      <c r="X132" s="89" t="s">
        <v>114</v>
      </c>
      <c r="Y132" s="90"/>
    </row>
    <row r="133" spans="2:25" x14ac:dyDescent="0.3">
      <c r="B133" s="12" t="str">
        <f t="shared" si="32"/>
        <v>Lead</v>
      </c>
      <c r="C133" s="9">
        <f t="shared" si="32"/>
        <v>1.4999999999999999E-2</v>
      </c>
      <c r="D133" s="19">
        <v>2.6999999999999999E-5</v>
      </c>
      <c r="E133" s="76">
        <f>ROUND('R8B'!$G38,$G$6-(1+INT(LOG10(ABS('R8B'!$G38)))))</f>
        <v>200</v>
      </c>
      <c r="F133" s="83">
        <f>ROUND('R8B'!$G73,$G$6-(1+INT(LOG10(ABS('R8B'!$G73)))))</f>
        <v>7.4</v>
      </c>
      <c r="G133" s="94">
        <f>ROUND('R8B'!$G107,$G$6-(1+INT(LOG10(ABS('R8B'!$G107)))))</f>
        <v>2E-3</v>
      </c>
      <c r="H133" s="94">
        <f>ROUND('R8B'!$G173,$G$6-(1+INT(LOG10(ABS('R8B'!$G173)))))</f>
        <v>2.3E-3</v>
      </c>
      <c r="I133" s="94">
        <f>ROUND('R8B'!$G138,$G$6-(1+INT(LOG10(ABS('R8B'!$G138)))))</f>
        <v>1.1000000000000001E-3</v>
      </c>
      <c r="J133" s="14"/>
      <c r="K133" s="76">
        <f>ROUND('R8B'!$H38,$G$6-(1+INT(LOG10(ABS('R8B'!$H38)))))</f>
        <v>13000</v>
      </c>
      <c r="L133" s="76">
        <f>ROUND('R8B'!$H73,$G$6-(1+INT(LOG10(ABS('R8B'!$H73)))))</f>
        <v>490</v>
      </c>
      <c r="M133" s="84">
        <f>ROUND('R8B'!$H107,$G$6-(1+INT(LOG10(ABS('R8B'!$H107)))))</f>
        <v>0.13</v>
      </c>
      <c r="N133" s="84">
        <f>ROUND('R8B'!$H173,$G$6-(1+INT(LOG10(ABS('R8B'!$H173)))))</f>
        <v>0.15</v>
      </c>
      <c r="O133" s="86">
        <f>ROUND('R8B'!$H138,$G$6-(1+INT(LOG10(ABS('R8B'!$H138)))))</f>
        <v>7.1999999999999995E-2</v>
      </c>
      <c r="R133" s="104" t="str">
        <f t="shared" si="33"/>
        <v>Lead</v>
      </c>
      <c r="S133" s="105">
        <f t="shared" si="33"/>
        <v>1.4999999999999999E-2</v>
      </c>
      <c r="T133" s="77" t="str">
        <f t="shared" si="35"/>
        <v>&gt;1000</v>
      </c>
      <c r="U133" s="77">
        <f t="shared" si="31"/>
        <v>490</v>
      </c>
      <c r="V133" s="77">
        <f t="shared" si="31"/>
        <v>0.13</v>
      </c>
      <c r="W133" s="77">
        <f t="shared" si="31"/>
        <v>0.15</v>
      </c>
      <c r="X133" s="97">
        <f t="shared" si="31"/>
        <v>7.1999999999999995E-2</v>
      </c>
      <c r="Y133" s="98"/>
    </row>
    <row r="134" spans="2:25" x14ac:dyDescent="0.3">
      <c r="B134" s="12" t="str">
        <f t="shared" si="32"/>
        <v>Lithium</v>
      </c>
      <c r="C134" s="10">
        <f t="shared" si="32"/>
        <v>0.04</v>
      </c>
      <c r="D134" s="13">
        <v>1.2999999999999999E-4</v>
      </c>
      <c r="E134" s="76">
        <f>ROUND('R8B'!$G39,$G$6-(1+INT(LOG10(ABS('R8B'!$G39)))))</f>
        <v>1500</v>
      </c>
      <c r="F134" s="76">
        <f>ROUND('R8B'!$G74,$G$6-(1+INT(LOG10(ABS('R8B'!$G74)))))</f>
        <v>19</v>
      </c>
      <c r="G134" s="86">
        <f>ROUND('R8B'!$G108,$G$6-(1+INT(LOG10(ABS('R8B'!$G108)))))</f>
        <v>1.4999999999999999E-2</v>
      </c>
      <c r="H134" s="86">
        <f>ROUND('R8B'!$G174,$G$6-(1+INT(LOG10(ABS('R8B'!$G174)))))</f>
        <v>1.4999999999999999E-2</v>
      </c>
      <c r="I134" s="94">
        <f>ROUND('R8B'!$G139,$G$6-(1+INT(LOG10(ABS('R8B'!$G139)))))</f>
        <v>1.2999999999999999E-3</v>
      </c>
      <c r="J134" s="14"/>
      <c r="K134" s="76">
        <f>ROUND('R8B'!$H39,$G$6-(1+INT(LOG10(ABS('R8B'!$H39)))))</f>
        <v>37000</v>
      </c>
      <c r="L134" s="76">
        <f>ROUND('R8B'!$H74,$G$6-(1+INT(LOG10(ABS('R8B'!$H74)))))</f>
        <v>480</v>
      </c>
      <c r="M134" s="84">
        <f>ROUND('R8B'!$H108,$G$6-(1+INT(LOG10(ABS('R8B'!$H108)))))</f>
        <v>0.37</v>
      </c>
      <c r="N134" s="84">
        <f>ROUND('R8B'!$H174,$G$6-(1+INT(LOG10(ABS('R8B'!$H174)))))</f>
        <v>0.37</v>
      </c>
      <c r="O134" s="86">
        <f>ROUND('R8B'!$H139,$G$6-(1+INT(LOG10(ABS('R8B'!$H139)))))</f>
        <v>3.2000000000000001E-2</v>
      </c>
      <c r="R134" s="104" t="str">
        <f t="shared" si="33"/>
        <v>Lithium</v>
      </c>
      <c r="S134" s="108">
        <f t="shared" si="33"/>
        <v>0.04</v>
      </c>
      <c r="T134" s="77" t="str">
        <f t="shared" si="35"/>
        <v>&gt;1000</v>
      </c>
      <c r="U134" s="77">
        <f t="shared" si="31"/>
        <v>480</v>
      </c>
      <c r="V134" s="77">
        <f t="shared" si="31"/>
        <v>0.37</v>
      </c>
      <c r="W134" s="77">
        <f t="shared" si="31"/>
        <v>0.37</v>
      </c>
      <c r="X134" s="77">
        <f t="shared" si="31"/>
        <v>3.2000000000000001E-2</v>
      </c>
      <c r="Y134" s="77"/>
    </row>
    <row r="135" spans="2:25" x14ac:dyDescent="0.3">
      <c r="B135" s="12" t="str">
        <f t="shared" si="32"/>
        <v>Manganese</v>
      </c>
      <c r="C135" s="10">
        <f t="shared" si="32"/>
        <v>0.05</v>
      </c>
      <c r="D135" s="19">
        <v>3.1999999999999999E-5</v>
      </c>
      <c r="E135" s="76">
        <f>ROUND('R8B'!$G40,$G$6-(1+INT(LOG10(ABS('R8B'!$G40)))))</f>
        <v>97000</v>
      </c>
      <c r="F135" s="76">
        <f>ROUND('R8B'!$G75,$G$6-(1+INT(LOG10(ABS('R8B'!$G75)))))</f>
        <v>40000</v>
      </c>
      <c r="G135" s="83">
        <f>ROUND('R8B'!$G109,$G$6-(1+INT(LOG10(ABS('R8B'!$G109)))))</f>
        <v>2.5</v>
      </c>
      <c r="H135" s="83">
        <f>ROUND('R8B'!$G175,$G$6-(1+INT(LOG10(ABS('R8B'!$G175)))))</f>
        <v>2.5</v>
      </c>
      <c r="I135" s="94">
        <f>ROUND('R8B'!$G140,$G$6-(1+INT(LOG10(ABS('R8B'!$G140)))))</f>
        <v>7.4000000000000003E-3</v>
      </c>
      <c r="J135" s="14"/>
      <c r="K135" s="76">
        <f>ROUND('R8B'!$H40,$G$6-(1+INT(LOG10(ABS('R8B'!$H40)))))</f>
        <v>1900000</v>
      </c>
      <c r="L135" s="76">
        <f>ROUND('R8B'!$H75,$G$6-(1+INT(LOG10(ABS('R8B'!$H75)))))</f>
        <v>800000</v>
      </c>
      <c r="M135" s="76">
        <f>ROUND('R8B'!$H109,$G$6-(1+INT(LOG10(ABS('R8B'!$H109)))))</f>
        <v>50</v>
      </c>
      <c r="N135" s="76">
        <f>ROUND('R8B'!$H175,$G$6-(1+INT(LOG10(ABS('R8B'!$H175)))))</f>
        <v>50</v>
      </c>
      <c r="O135" s="84">
        <f>ROUND('R8B'!$H140,$G$6-(1+INT(LOG10(ABS('R8B'!$H140)))))</f>
        <v>0.15</v>
      </c>
      <c r="R135" s="122" t="str">
        <f t="shared" si="33"/>
        <v>Manganese</v>
      </c>
      <c r="S135" s="113">
        <f t="shared" si="33"/>
        <v>0.05</v>
      </c>
      <c r="T135" s="77" t="str">
        <f t="shared" si="35"/>
        <v>&gt;1000</v>
      </c>
      <c r="U135" s="77" t="str">
        <f t="shared" si="31"/>
        <v>&gt;1000</v>
      </c>
      <c r="V135" s="77">
        <f t="shared" si="31"/>
        <v>50</v>
      </c>
      <c r="W135" s="77">
        <f t="shared" si="31"/>
        <v>50</v>
      </c>
      <c r="X135" s="77">
        <f t="shared" si="31"/>
        <v>0.15</v>
      </c>
      <c r="Y135" s="77"/>
    </row>
    <row r="136" spans="2:25" x14ac:dyDescent="0.3">
      <c r="B136" s="12" t="str">
        <f t="shared" si="32"/>
        <v>Molybdenum</v>
      </c>
      <c r="C136" s="14">
        <f t="shared" si="32"/>
        <v>0.1</v>
      </c>
      <c r="D136" s="19">
        <v>3.3000000000000003E-5</v>
      </c>
      <c r="E136" s="76">
        <f>ROUND('R8B'!$G41,$G$6-(1+INT(LOG10(ABS('R8B'!$G41)))))</f>
        <v>81</v>
      </c>
      <c r="F136" s="76">
        <f>ROUND('R8B'!$G76,$G$6-(1+INT(LOG10(ABS('R8B'!$G76)))))</f>
        <v>18</v>
      </c>
      <c r="G136" s="84">
        <f>ROUND('R8B'!$G110,$G$6-(1+INT(LOG10(ABS('R8B'!$G110)))))</f>
        <v>0.19</v>
      </c>
      <c r="H136" s="84">
        <f>ROUND('R8B'!$G176,$G$6-(1+INT(LOG10(ABS('R8B'!$G176)))))</f>
        <v>0.19</v>
      </c>
      <c r="I136" s="86">
        <f>ROUND('R8B'!$G141,$G$6-(1+INT(LOG10(ABS('R8B'!$G141)))))</f>
        <v>2.1999999999999999E-2</v>
      </c>
      <c r="J136" s="14"/>
      <c r="K136" s="76">
        <f>ROUND('R8B'!$H41,$G$6-(1+INT(LOG10(ABS('R8B'!$H41)))))</f>
        <v>810</v>
      </c>
      <c r="L136" s="76">
        <f>ROUND('R8B'!$H76,$G$6-(1+INT(LOG10(ABS('R8B'!$H76)))))</f>
        <v>180</v>
      </c>
      <c r="M136" s="83">
        <f>ROUND('R8B'!$H110,$G$6-(1+INT(LOG10(ABS('R8B'!$H110)))))</f>
        <v>1.9</v>
      </c>
      <c r="N136" s="83">
        <f>ROUND('R8B'!$H176,$G$6-(1+INT(LOG10(ABS('R8B'!$H176)))))</f>
        <v>1.9</v>
      </c>
      <c r="O136" s="84">
        <f>ROUND('R8B'!$H141,$G$6-(1+INT(LOG10(ABS('R8B'!$H141)))))</f>
        <v>0.22</v>
      </c>
      <c r="R136" s="122" t="str">
        <f t="shared" si="33"/>
        <v>Molybdenum</v>
      </c>
      <c r="S136" s="113">
        <f t="shared" si="33"/>
        <v>0.1</v>
      </c>
      <c r="T136" s="77">
        <f t="shared" si="35"/>
        <v>810</v>
      </c>
      <c r="U136" s="77">
        <f t="shared" si="31"/>
        <v>180</v>
      </c>
      <c r="V136" s="77">
        <f t="shared" si="31"/>
        <v>1.9</v>
      </c>
      <c r="W136" s="77">
        <f t="shared" si="31"/>
        <v>1.9</v>
      </c>
      <c r="X136" s="77">
        <f t="shared" si="31"/>
        <v>0.22</v>
      </c>
      <c r="Y136" s="77"/>
    </row>
    <row r="137" spans="2:25" x14ac:dyDescent="0.3">
      <c r="B137" s="12" t="str">
        <f t="shared" si="32"/>
        <v>Nickel</v>
      </c>
      <c r="C137" s="10">
        <f t="shared" si="32"/>
        <v>0.39</v>
      </c>
      <c r="D137" s="19">
        <v>3.1999999999999999E-5</v>
      </c>
      <c r="E137" s="76">
        <f>ROUND('R8B'!$G42,$G$6-(1+INT(LOG10(ABS('R8B'!$G42)))))</f>
        <v>100</v>
      </c>
      <c r="F137" s="76">
        <f>ROUND('R8B'!$G77,$G$6-(1+INT(LOG10(ABS('R8B'!$G77)))))</f>
        <v>14</v>
      </c>
      <c r="G137" s="86">
        <f>ROUND('R8B'!$G111,$G$6-(1+INT(LOG10(ABS('R8B'!$G111)))))</f>
        <v>2.1000000000000001E-2</v>
      </c>
      <c r="H137" s="86">
        <f>ROUND('R8B'!$G177,$G$6-(1+INT(LOG10(ABS('R8B'!$G177)))))</f>
        <v>2.1000000000000001E-2</v>
      </c>
      <c r="I137" s="85">
        <f>ROUND('R8B'!$G142,$G$6-(1+INT(LOG10(ABS('R8B'!$G142)))))</f>
        <v>2.4000000000000001E-4</v>
      </c>
      <c r="J137" s="14"/>
      <c r="K137" s="76">
        <f>ROUND('R8B'!$H42,$G$6-(1+INT(LOG10(ABS('R8B'!$H42)))))</f>
        <v>260</v>
      </c>
      <c r="L137" s="76">
        <f>ROUND('R8B'!$H77,$G$6-(1+INT(LOG10(ABS('R8B'!$H77)))))</f>
        <v>35</v>
      </c>
      <c r="M137" s="86">
        <f>ROUND('R8B'!$H111,$G$6-(1+INT(LOG10(ABS('R8B'!$H111)))))</f>
        <v>5.2999999999999999E-2</v>
      </c>
      <c r="N137" s="86">
        <f>ROUND('R8B'!$H177,$G$6-(1+INT(LOG10(ABS('R8B'!$H177)))))</f>
        <v>5.2999999999999999E-2</v>
      </c>
      <c r="O137" s="85">
        <f>ROUND('R8B'!$H142,$G$6-(1+INT(LOG10(ABS('R8B'!$H142)))))</f>
        <v>6.2E-4</v>
      </c>
      <c r="R137" s="104" t="str">
        <f t="shared" si="33"/>
        <v>Nickel</v>
      </c>
      <c r="S137" s="105">
        <f t="shared" si="33"/>
        <v>0.39</v>
      </c>
      <c r="T137" s="77">
        <f t="shared" si="35"/>
        <v>260</v>
      </c>
      <c r="U137" s="77">
        <f t="shared" si="31"/>
        <v>35</v>
      </c>
      <c r="V137" s="77">
        <f t="shared" si="31"/>
        <v>5.2999999999999999E-2</v>
      </c>
      <c r="W137" s="77">
        <f t="shared" si="31"/>
        <v>5.2999999999999999E-2</v>
      </c>
      <c r="X137" s="99" t="str">
        <f t="shared" si="31"/>
        <v>&lt;0.01</v>
      </c>
      <c r="Y137" s="98"/>
    </row>
    <row r="138" spans="2:25" x14ac:dyDescent="0.3">
      <c r="B138" s="12" t="str">
        <f t="shared" si="32"/>
        <v>Selenium</v>
      </c>
      <c r="C138" s="10">
        <f t="shared" si="32"/>
        <v>0.05</v>
      </c>
      <c r="D138" s="19">
        <v>6.2000000000000003E-5</v>
      </c>
      <c r="E138" s="76">
        <f>ROUND('R8B'!$G43,$G$6-(1+INT(LOG10(ABS('R8B'!$G43)))))</f>
        <v>1800</v>
      </c>
      <c r="F138" s="76">
        <f>ROUND('R8B'!$G78,$G$6-(1+INT(LOG10(ABS('R8B'!$G78)))))</f>
        <v>17</v>
      </c>
      <c r="G138" s="94">
        <f>ROUND('R8B'!$G112,$G$6-(1+INT(LOG10(ABS('R8B'!$G112)))))</f>
        <v>5.1999999999999998E-3</v>
      </c>
      <c r="H138" s="94">
        <f>ROUND('R8B'!$G178,$G$6-(1+INT(LOG10(ABS('R8B'!$G178)))))</f>
        <v>5.1999999999999998E-3</v>
      </c>
      <c r="I138" s="94">
        <f>ROUND('R8B'!$G143,$G$6-(1+INT(LOG10(ABS('R8B'!$G143)))))</f>
        <v>1.1999999999999999E-3</v>
      </c>
      <c r="J138" s="14"/>
      <c r="K138" s="76">
        <f>ROUND('R8B'!$H43,$G$6-(1+INT(LOG10(ABS('R8B'!$H43)))))</f>
        <v>37000</v>
      </c>
      <c r="L138" s="76">
        <f>ROUND('R8B'!$H78,$G$6-(1+INT(LOG10(ABS('R8B'!$H78)))))</f>
        <v>350</v>
      </c>
      <c r="M138" s="84">
        <f>ROUND('R8B'!$H112,$G$6-(1+INT(LOG10(ABS('R8B'!$H112)))))</f>
        <v>0.1</v>
      </c>
      <c r="N138" s="84">
        <f>ROUND('R8B'!$H178,$G$6-(1+INT(LOG10(ABS('R8B'!$H178)))))</f>
        <v>0.1</v>
      </c>
      <c r="O138" s="86">
        <f>ROUND('R8B'!$H143,$G$6-(1+INT(LOG10(ABS('R8B'!$H143)))))</f>
        <v>2.4E-2</v>
      </c>
      <c r="R138" s="104" t="str">
        <f t="shared" si="33"/>
        <v>Selenium</v>
      </c>
      <c r="S138" s="113">
        <f t="shared" si="33"/>
        <v>0.05</v>
      </c>
      <c r="T138" s="77" t="str">
        <f t="shared" si="35"/>
        <v>&gt;1000</v>
      </c>
      <c r="U138" s="77">
        <f t="shared" si="31"/>
        <v>350</v>
      </c>
      <c r="V138" s="123">
        <f t="shared" si="31"/>
        <v>0.1</v>
      </c>
      <c r="W138" s="123">
        <f t="shared" si="31"/>
        <v>0.1</v>
      </c>
      <c r="X138" s="97">
        <f t="shared" si="31"/>
        <v>2.4E-2</v>
      </c>
      <c r="Y138" s="98"/>
    </row>
    <row r="139" spans="2:25" x14ac:dyDescent="0.3">
      <c r="B139" s="12" t="str">
        <f t="shared" ref="B139:C144" si="36">B111</f>
        <v>Strontium</v>
      </c>
      <c r="C139" s="15">
        <f t="shared" si="36"/>
        <v>12</v>
      </c>
      <c r="D139" s="16">
        <v>3.5999999999999999E-3</v>
      </c>
      <c r="E139" s="76">
        <f>ROUND('R8B'!$G44,$G$6-(1+INT(LOG10(ABS('R8B'!$G44)))))</f>
        <v>1100</v>
      </c>
      <c r="F139" s="76">
        <f>ROUND('R8B'!$G79,$G$6-(1+INT(LOG10(ABS('R8B'!$G79)))))</f>
        <v>730</v>
      </c>
      <c r="G139" s="76">
        <f>ROUND('R8B'!$G113,$G$6-(1+INT(LOG10(ABS('R8B'!$G113)))))</f>
        <v>11</v>
      </c>
      <c r="H139" s="76">
        <f>ROUND('R8B'!$G179,$G$6-(1+INT(LOG10(ABS('R8B'!$G179)))))</f>
        <v>11</v>
      </c>
      <c r="I139" s="84">
        <f>ROUND('R8B'!$G144,$G$6-(1+INT(LOG10(ABS('R8B'!$G144)))))</f>
        <v>0.41</v>
      </c>
      <c r="J139" s="14"/>
      <c r="K139" s="76">
        <f>ROUND('R8B'!$H44,$G$6-(1+INT(LOG10(ABS('R8B'!$H44)))))</f>
        <v>93</v>
      </c>
      <c r="L139" s="76">
        <f>ROUND('R8B'!$H79,$G$6-(1+INT(LOG10(ABS('R8B'!$H79)))))</f>
        <v>61</v>
      </c>
      <c r="M139" s="84">
        <f>ROUND('R8B'!$H113,$G$6-(1+INT(LOG10(ABS('R8B'!$H113)))))</f>
        <v>0.9</v>
      </c>
      <c r="N139" s="84">
        <f>ROUND('R8B'!$H179,$G$6-(1+INT(LOG10(ABS('R8B'!$H179)))))</f>
        <v>0.9</v>
      </c>
      <c r="O139" s="86">
        <f>ROUND('R8B'!$H144,$G$6-(1+INT(LOG10(ABS('R8B'!$H144)))))</f>
        <v>3.4000000000000002E-2</v>
      </c>
      <c r="R139" s="104" t="str">
        <f t="shared" si="33"/>
        <v>Strontium</v>
      </c>
      <c r="S139" s="113">
        <f t="shared" si="33"/>
        <v>12</v>
      </c>
      <c r="T139" s="77">
        <f t="shared" si="35"/>
        <v>93</v>
      </c>
      <c r="U139" s="77">
        <f t="shared" si="31"/>
        <v>61</v>
      </c>
      <c r="V139" s="123">
        <f t="shared" si="31"/>
        <v>0.9</v>
      </c>
      <c r="W139" s="123">
        <f t="shared" si="31"/>
        <v>0.9</v>
      </c>
      <c r="X139" s="77">
        <f t="shared" si="31"/>
        <v>3.4000000000000002E-2</v>
      </c>
      <c r="Y139" s="77"/>
    </row>
    <row r="140" spans="2:25" x14ac:dyDescent="0.3">
      <c r="B140" s="12" t="str">
        <f t="shared" si="36"/>
        <v>Thallium</v>
      </c>
      <c r="C140" s="9">
        <f t="shared" si="36"/>
        <v>2E-3</v>
      </c>
      <c r="D140" s="19">
        <v>1.9000000000000001E-5</v>
      </c>
      <c r="E140" s="76">
        <f>ROUND('R8B'!$G45,$G$6-(1+INT(LOG10(ABS('R8B'!$G45)))))</f>
        <v>170</v>
      </c>
      <c r="F140" s="76">
        <f>ROUND('R8B'!$G80,$G$6-(1+INT(LOG10(ABS('R8B'!$G80)))))</f>
        <v>26</v>
      </c>
      <c r="G140" s="94">
        <f>ROUND('R8B'!$G114,$G$6-(1+INT(LOG10(ABS('R8B'!$G114)))))</f>
        <v>7.1000000000000004E-3</v>
      </c>
      <c r="H140" s="94">
        <f>ROUND('R8B'!$G180,$G$6-(1+INT(LOG10(ABS('R8B'!$G180)))))</f>
        <v>7.1000000000000004E-3</v>
      </c>
      <c r="I140" s="88">
        <f>ROUND('R8B'!$G145,$G$6-(1+INT(LOG10(ABS('R8B'!$G145)))))</f>
        <v>1.9000000000000001E-5</v>
      </c>
      <c r="J140" s="14"/>
      <c r="K140" s="76">
        <f>ROUND('R8B'!$H45,$G$6-(1+INT(LOG10(ABS('R8B'!$H45)))))</f>
        <v>84000</v>
      </c>
      <c r="L140" s="76">
        <f>ROUND('R8B'!$H80,$G$6-(1+INT(LOG10(ABS('R8B'!$H80)))))</f>
        <v>13000</v>
      </c>
      <c r="M140" s="83">
        <f>ROUND('R8B'!$H114,$G$6-(1+INT(LOG10(ABS('R8B'!$H114)))))</f>
        <v>3.6</v>
      </c>
      <c r="N140" s="83">
        <f>ROUND('R8B'!$H180,$G$6-(1+INT(LOG10(ABS('R8B'!$H180)))))</f>
        <v>3.6</v>
      </c>
      <c r="O140" s="119" t="s">
        <v>114</v>
      </c>
      <c r="R140" s="122" t="str">
        <f t="shared" si="33"/>
        <v>Thallium</v>
      </c>
      <c r="S140" s="115">
        <f t="shared" si="33"/>
        <v>2E-3</v>
      </c>
      <c r="T140" s="77" t="str">
        <f t="shared" si="35"/>
        <v>&gt;1000</v>
      </c>
      <c r="U140" s="77" t="str">
        <f t="shared" si="31"/>
        <v>&gt;1000</v>
      </c>
      <c r="V140" s="77">
        <f t="shared" si="31"/>
        <v>3.6</v>
      </c>
      <c r="W140" s="77">
        <f t="shared" si="31"/>
        <v>3.6</v>
      </c>
      <c r="X140" s="89" t="s">
        <v>114</v>
      </c>
      <c r="Y140" s="90"/>
    </row>
    <row r="141" spans="2:25" x14ac:dyDescent="0.3">
      <c r="B141" s="12" t="str">
        <f t="shared" si="36"/>
        <v>Tin</v>
      </c>
      <c r="C141" s="15">
        <f t="shared" si="36"/>
        <v>12</v>
      </c>
      <c r="D141" s="19">
        <v>5.8999999999999998E-5</v>
      </c>
      <c r="E141" s="76">
        <f>ROUND('R8B'!$G46,$G$6-(1+INT(LOG10(ABS('R8B'!$G46)))))</f>
        <v>8100</v>
      </c>
      <c r="F141" s="76">
        <f>ROUND('R8B'!$G81,$G$6-(1+INT(LOG10(ABS('R8B'!$G81)))))</f>
        <v>260</v>
      </c>
      <c r="G141" s="88">
        <f>ROUND('R8B'!$G115,$G$6-(1+INT(LOG10(ABS('R8B'!$G115)))))</f>
        <v>5.8999999999999998E-5</v>
      </c>
      <c r="H141" s="88">
        <f>ROUND('R8B'!$G181,$G$6-(1+INT(LOG10(ABS('R8B'!$G181)))))</f>
        <v>5.8999999999999998E-5</v>
      </c>
      <c r="I141" s="88">
        <f>ROUND('R8B'!$G146,$G$6-(1+INT(LOG10(ABS('R8B'!$G146)))))</f>
        <v>5.8999999999999998E-5</v>
      </c>
      <c r="J141" s="14"/>
      <c r="K141" s="76">
        <f>ROUND('R8B'!$H46,$G$6-(1+INT(LOG10(ABS('R8B'!$H46)))))</f>
        <v>680</v>
      </c>
      <c r="L141" s="76">
        <f>ROUND('R8B'!$H81,$G$6-(1+INT(LOG10(ABS('R8B'!$H81)))))</f>
        <v>22</v>
      </c>
      <c r="M141" s="119" t="s">
        <v>114</v>
      </c>
      <c r="N141" s="119" t="s">
        <v>114</v>
      </c>
      <c r="O141" s="119" t="s">
        <v>114</v>
      </c>
      <c r="R141" s="104" t="str">
        <f t="shared" si="33"/>
        <v>Tin</v>
      </c>
      <c r="S141" s="108">
        <f t="shared" si="33"/>
        <v>12</v>
      </c>
      <c r="T141" s="77">
        <f t="shared" si="35"/>
        <v>680</v>
      </c>
      <c r="U141" s="77">
        <f t="shared" si="31"/>
        <v>22</v>
      </c>
      <c r="V141" s="89" t="s">
        <v>114</v>
      </c>
      <c r="W141" s="89" t="s">
        <v>114</v>
      </c>
      <c r="X141" s="89" t="s">
        <v>114</v>
      </c>
      <c r="Y141" s="90"/>
    </row>
    <row r="142" spans="2:25" x14ac:dyDescent="0.3">
      <c r="B142" s="12" t="str">
        <f t="shared" si="36"/>
        <v>Uranium</v>
      </c>
      <c r="C142" s="9">
        <f t="shared" si="36"/>
        <v>4.0000000000000001E-3</v>
      </c>
      <c r="D142" s="19">
        <v>1.4E-5</v>
      </c>
      <c r="E142" s="76">
        <f>ROUND('R8B'!$G47,$G$6-(1+INT(LOG10(ABS('R8B'!$G47)))))</f>
        <v>14</v>
      </c>
      <c r="F142" s="83">
        <f>ROUND('R8B'!$G82,$G$6-(1+INT(LOG10(ABS('R8B'!$G82)))))</f>
        <v>1.7</v>
      </c>
      <c r="G142" s="88">
        <f>ROUND('R8B'!$G116,$G$6-(1+INT(LOG10(ABS('R8B'!$G116)))))</f>
        <v>1.4E-5</v>
      </c>
      <c r="H142" s="88">
        <f>ROUND('R8B'!$G182,$G$6-(1+INT(LOG10(ABS('R8B'!$G182)))))</f>
        <v>1.4E-5</v>
      </c>
      <c r="I142" s="88">
        <f>ROUND('R8B'!$G147,$G$6-(1+INT(LOG10(ABS('R8B'!$G147)))))</f>
        <v>1.4E-5</v>
      </c>
      <c r="J142" s="14"/>
      <c r="K142" s="76">
        <f>ROUND('R8B'!$H47,$G$6-(1+INT(LOG10(ABS('R8B'!$H47)))))</f>
        <v>3600</v>
      </c>
      <c r="L142" s="76">
        <f>ROUND('R8B'!$H82,$G$6-(1+INT(LOG10(ABS('R8B'!$H82)))))</f>
        <v>420</v>
      </c>
      <c r="M142" s="119" t="s">
        <v>114</v>
      </c>
      <c r="N142" s="119" t="s">
        <v>114</v>
      </c>
      <c r="O142" s="119" t="s">
        <v>114</v>
      </c>
      <c r="R142" s="104" t="str">
        <f t="shared" si="33"/>
        <v>Uranium</v>
      </c>
      <c r="S142" s="115">
        <f t="shared" si="33"/>
        <v>4.0000000000000001E-3</v>
      </c>
      <c r="T142" s="77" t="str">
        <f t="shared" si="35"/>
        <v>&gt;1000</v>
      </c>
      <c r="U142" s="77">
        <f t="shared" si="31"/>
        <v>420</v>
      </c>
      <c r="V142" s="89" t="s">
        <v>114</v>
      </c>
      <c r="W142" s="89" t="s">
        <v>114</v>
      </c>
      <c r="X142" s="89" t="s">
        <v>114</v>
      </c>
      <c r="Y142" s="90"/>
    </row>
    <row r="143" spans="2:25" x14ac:dyDescent="0.3">
      <c r="B143" s="12" t="str">
        <f t="shared" si="36"/>
        <v>Vanadium</v>
      </c>
      <c r="C143" s="9">
        <f t="shared" si="36"/>
        <v>8.5999999999999993E-2</v>
      </c>
      <c r="D143" s="19">
        <v>2.5999999999999998E-5</v>
      </c>
      <c r="E143" s="76">
        <f>ROUND('R8B'!$G48,$G$6-(1+INT(LOG10(ABS('R8B'!$G48)))))</f>
        <v>2000</v>
      </c>
      <c r="F143" s="76">
        <f>ROUND('R8B'!$G83,$G$6-(1+INT(LOG10(ABS('R8B'!$G83)))))</f>
        <v>23</v>
      </c>
      <c r="G143" s="84">
        <f>ROUND('R8B'!$G117,$G$6-(1+INT(LOG10(ABS('R8B'!$G117)))))</f>
        <v>0.22</v>
      </c>
      <c r="H143" s="84">
        <f>ROUND('R8B'!$G183,$G$6-(1+INT(LOG10(ABS('R8B'!$G183)))))</f>
        <v>0.22</v>
      </c>
      <c r="I143" s="86">
        <f>ROUND('R8B'!$G148,$G$6-(1+INT(LOG10(ABS('R8B'!$G148)))))</f>
        <v>1.2999999999999999E-2</v>
      </c>
      <c r="J143" s="14"/>
      <c r="K143" s="76">
        <f>ROUND('R8B'!$H48,$G$6-(1+INT(LOG10(ABS('R8B'!$H48)))))</f>
        <v>23000</v>
      </c>
      <c r="L143" s="76">
        <f>ROUND('R8B'!$H83,$G$6-(1+INT(LOG10(ABS('R8B'!$H83)))))</f>
        <v>270</v>
      </c>
      <c r="M143" s="83">
        <f>ROUND('R8B'!$H117,$G$6-(1+INT(LOG10(ABS('R8B'!$H117)))))</f>
        <v>2.5</v>
      </c>
      <c r="N143" s="83">
        <f>ROUND('R8B'!$H183,$G$6-(1+INT(LOG10(ABS('R8B'!$H183)))))</f>
        <v>2.5</v>
      </c>
      <c r="O143" s="84">
        <f>ROUND('R8B'!$H148,$G$6-(1+INT(LOG10(ABS('R8B'!$H148)))))</f>
        <v>0.15</v>
      </c>
      <c r="R143" s="122" t="str">
        <f t="shared" si="33"/>
        <v>Vanadium</v>
      </c>
      <c r="S143" s="108">
        <f t="shared" si="33"/>
        <v>8.5999999999999993E-2</v>
      </c>
      <c r="T143" s="77" t="str">
        <f t="shared" si="35"/>
        <v>&gt;1000</v>
      </c>
      <c r="U143" s="77">
        <f t="shared" si="31"/>
        <v>270</v>
      </c>
      <c r="V143" s="77">
        <f t="shared" si="31"/>
        <v>2.5</v>
      </c>
      <c r="W143" s="77">
        <f t="shared" si="31"/>
        <v>2.5</v>
      </c>
      <c r="X143" s="97">
        <f t="shared" si="31"/>
        <v>0.15</v>
      </c>
      <c r="Y143" s="98"/>
    </row>
    <row r="144" spans="2:25" x14ac:dyDescent="0.3">
      <c r="B144" s="12" t="str">
        <f t="shared" si="36"/>
        <v>Zinc</v>
      </c>
      <c r="C144" s="15">
        <f t="shared" si="36"/>
        <v>5</v>
      </c>
      <c r="D144" s="19">
        <v>4.6E-5</v>
      </c>
      <c r="E144" s="76">
        <f>ROUND('R8B'!$G49,$G$6-(1+INT(LOG10(ABS('R8B'!$G49)))))</f>
        <v>2000</v>
      </c>
      <c r="F144" s="76">
        <f>ROUND('R8B'!$G84,$G$6-(1+INT(LOG10(ABS('R8B'!$G84)))))</f>
        <v>260</v>
      </c>
      <c r="G144" s="84">
        <f>ROUND('R8B'!$G118,$G$6-(1+INT(LOG10(ABS('R8B'!$G118)))))</f>
        <v>0.19</v>
      </c>
      <c r="H144" s="84">
        <f>ROUND('R8B'!$G184,$G$6-(1+INT(LOG10(ABS('R8B'!$G184)))))</f>
        <v>0.19</v>
      </c>
      <c r="I144" s="86">
        <f>ROUND('R8B'!$G149,$G$6-(1+INT(LOG10(ABS('R8B'!$G149)))))</f>
        <v>3.2000000000000001E-2</v>
      </c>
      <c r="J144" s="14"/>
      <c r="K144" s="76">
        <f>ROUND('R8B'!$H49,$G$6-(1+INT(LOG10(ABS('R8B'!$H49)))))</f>
        <v>400</v>
      </c>
      <c r="L144" s="76">
        <f>ROUND('R8B'!$H84,$G$6-(1+INT(LOG10(ABS('R8B'!$H84)))))</f>
        <v>52</v>
      </c>
      <c r="M144" s="86">
        <f>ROUND('R8B'!$H118,$G$6-(1+INT(LOG10(ABS('R8B'!$H118)))))</f>
        <v>3.6999999999999998E-2</v>
      </c>
      <c r="N144" s="86">
        <f>ROUND('R8B'!$H184,$G$6-(1+INT(LOG10(ABS('R8B'!$H184)))))</f>
        <v>3.6999999999999998E-2</v>
      </c>
      <c r="O144" s="94">
        <f>ROUND('R8B'!$H149,$G$6-(1+INT(LOG10(ABS('R8B'!$H149)))))</f>
        <v>6.4999999999999997E-3</v>
      </c>
      <c r="R144" s="104" t="str">
        <f t="shared" si="33"/>
        <v>Zinc</v>
      </c>
      <c r="S144" s="108">
        <f t="shared" si="33"/>
        <v>5</v>
      </c>
      <c r="T144" s="77">
        <f t="shared" si="35"/>
        <v>400</v>
      </c>
      <c r="U144" s="77">
        <f t="shared" si="31"/>
        <v>52</v>
      </c>
      <c r="V144" s="77">
        <f t="shared" si="31"/>
        <v>3.6999999999999998E-2</v>
      </c>
      <c r="W144" s="77">
        <f t="shared" si="31"/>
        <v>3.6999999999999998E-2</v>
      </c>
      <c r="X144" s="99" t="str">
        <f t="shared" si="31"/>
        <v>&lt;0.01</v>
      </c>
      <c r="Y144" s="98"/>
    </row>
  </sheetData>
  <conditionalFormatting sqref="E10:I32">
    <cfRule type="cellIs" dxfId="14" priority="68" operator="lessThanOrEqual">
      <formula>$D10</formula>
    </cfRule>
  </conditionalFormatting>
  <conditionalFormatting sqref="E38:I60">
    <cfRule type="cellIs" dxfId="13" priority="66" operator="lessThanOrEqual">
      <formula>$D38</formula>
    </cfRule>
  </conditionalFormatting>
  <conditionalFormatting sqref="E66:I88">
    <cfRule type="cellIs" dxfId="12" priority="64" operator="lessThanOrEqual">
      <formula>$D66</formula>
    </cfRule>
  </conditionalFormatting>
  <conditionalFormatting sqref="E94:I116">
    <cfRule type="cellIs" dxfId="11" priority="62" operator="lessThanOrEqual">
      <formula>$D94</formula>
    </cfRule>
  </conditionalFormatting>
  <conditionalFormatting sqref="E122:I144">
    <cfRule type="cellIs" dxfId="10" priority="60" operator="lessThanOrEqual">
      <formula>$D122</formula>
    </cfRule>
  </conditionalFormatting>
  <conditionalFormatting sqref="K10:O32">
    <cfRule type="cellIs" dxfId="9" priority="52" operator="lessThan">
      <formula>1</formula>
    </cfRule>
  </conditionalFormatting>
  <conditionalFormatting sqref="K38:O60">
    <cfRule type="cellIs" dxfId="8" priority="49" operator="lessThan">
      <formula>1</formula>
    </cfRule>
  </conditionalFormatting>
  <conditionalFormatting sqref="K66:O88">
    <cfRule type="cellIs" dxfId="7" priority="41" operator="lessThan">
      <formula>1</formula>
    </cfRule>
  </conditionalFormatting>
  <conditionalFormatting sqref="K94:O116">
    <cfRule type="cellIs" dxfId="6" priority="26" operator="lessThan">
      <formula>1</formula>
    </cfRule>
  </conditionalFormatting>
  <conditionalFormatting sqref="K122:O144">
    <cfRule type="cellIs" dxfId="5" priority="1" operator="lessThan">
      <formula>1</formula>
    </cfRule>
  </conditionalFormatting>
  <conditionalFormatting sqref="T10:X32">
    <cfRule type="cellIs" dxfId="4" priority="59" operator="lessThan">
      <formula>1</formula>
    </cfRule>
  </conditionalFormatting>
  <conditionalFormatting sqref="T38:X60">
    <cfRule type="cellIs" dxfId="3" priority="46" operator="lessThan">
      <formula>1</formula>
    </cfRule>
  </conditionalFormatting>
  <conditionalFormatting sqref="T66:X88">
    <cfRule type="cellIs" dxfId="2" priority="38" operator="lessThan">
      <formula>1</formula>
    </cfRule>
  </conditionalFormatting>
  <conditionalFormatting sqref="T94:X116">
    <cfRule type="cellIs" dxfId="1" priority="14" operator="lessThan">
      <formula>1</formula>
    </cfRule>
  </conditionalFormatting>
  <conditionalFormatting sqref="T122:X144">
    <cfRule type="cellIs" dxfId="0" priority="55" operator="lessThan">
      <formula>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CF16-AC5E-488A-AB48-B88F5E46D3B4}">
  <dimension ref="A1:I184"/>
  <sheetViews>
    <sheetView workbookViewId="0"/>
  </sheetViews>
  <sheetFormatPr defaultColWidth="9.109375" defaultRowHeight="13.8" x14ac:dyDescent="0.3"/>
  <cols>
    <col min="1" max="2" width="9.109375" style="1" customWidth="1"/>
    <col min="3" max="10" width="9.77734375" style="1" customWidth="1"/>
    <col min="11" max="16" width="9.109375" style="1" customWidth="1"/>
    <col min="17" max="16384" width="9.109375" style="1"/>
  </cols>
  <sheetData>
    <row r="1" spans="1:6" ht="15.6" x14ac:dyDescent="0.3">
      <c r="A1" s="2" t="s">
        <v>0</v>
      </c>
    </row>
    <row r="2" spans="1:6" x14ac:dyDescent="0.3">
      <c r="F2" s="5" t="s">
        <v>1</v>
      </c>
    </row>
    <row r="3" spans="1:6" ht="14.4" x14ac:dyDescent="0.3">
      <c r="A3" s="3" t="s">
        <v>2</v>
      </c>
      <c r="F3" s="5" t="s">
        <v>3</v>
      </c>
    </row>
    <row r="4" spans="1:6" x14ac:dyDescent="0.3">
      <c r="B4" s="4" t="s">
        <v>4</v>
      </c>
      <c r="C4" s="1" t="s">
        <v>5</v>
      </c>
    </row>
    <row r="5" spans="1:6" x14ac:dyDescent="0.3">
      <c r="B5" s="4" t="s">
        <v>6</v>
      </c>
      <c r="C5" s="1" t="s">
        <v>7</v>
      </c>
    </row>
    <row r="7" spans="1:6" ht="14.4" x14ac:dyDescent="0.3">
      <c r="A7" s="3" t="s">
        <v>8</v>
      </c>
    </row>
    <row r="8" spans="1:6" x14ac:dyDescent="0.3">
      <c r="B8" s="1" t="s">
        <v>9</v>
      </c>
      <c r="D8" s="1" t="s">
        <v>10</v>
      </c>
    </row>
    <row r="9" spans="1:6" ht="15" x14ac:dyDescent="0.35">
      <c r="B9" s="1" t="s">
        <v>11</v>
      </c>
      <c r="D9" s="1" t="s">
        <v>12</v>
      </c>
    </row>
    <row r="10" spans="1:6" x14ac:dyDescent="0.3">
      <c r="B10" s="1" t="s">
        <v>13</v>
      </c>
      <c r="D10" s="1" t="s">
        <v>14</v>
      </c>
    </row>
    <row r="11" spans="1:6" x14ac:dyDescent="0.3">
      <c r="B11" s="1" t="s">
        <v>15</v>
      </c>
      <c r="D11" s="1" t="s">
        <v>16</v>
      </c>
    </row>
    <row r="12" spans="1:6" x14ac:dyDescent="0.3">
      <c r="B12" s="1" t="s">
        <v>17</v>
      </c>
      <c r="D12" s="1" t="s">
        <v>18</v>
      </c>
    </row>
    <row r="13" spans="1:6" x14ac:dyDescent="0.3">
      <c r="B13" s="1" t="s">
        <v>19</v>
      </c>
      <c r="D13" s="1" t="s">
        <v>20</v>
      </c>
    </row>
    <row r="14" spans="1:6" x14ac:dyDescent="0.3">
      <c r="B14" s="1" t="s">
        <v>21</v>
      </c>
      <c r="D14" s="1" t="s">
        <v>22</v>
      </c>
    </row>
    <row r="15" spans="1:6" x14ac:dyDescent="0.3">
      <c r="B15" s="1" t="s">
        <v>23</v>
      </c>
      <c r="D15" s="1" t="s">
        <v>24</v>
      </c>
    </row>
    <row r="17" spans="1:8" ht="14.4" x14ac:dyDescent="0.3">
      <c r="A17" s="3" t="s">
        <v>25</v>
      </c>
    </row>
    <row r="18" spans="1:8" x14ac:dyDescent="0.3">
      <c r="B18" s="6" t="s">
        <v>26</v>
      </c>
    </row>
    <row r="19" spans="1:8" x14ac:dyDescent="0.3">
      <c r="B19" s="6" t="s">
        <v>27</v>
      </c>
    </row>
    <row r="21" spans="1:8" ht="14.4" x14ac:dyDescent="0.3">
      <c r="A21" s="3" t="s">
        <v>28</v>
      </c>
    </row>
    <row r="22" spans="1:8" x14ac:dyDescent="0.3">
      <c r="B22" s="4" t="s">
        <v>29</v>
      </c>
      <c r="E22" s="1" t="s">
        <v>30</v>
      </c>
    </row>
    <row r="24" spans="1:8" x14ac:dyDescent="0.3">
      <c r="B24" s="4" t="s">
        <v>31</v>
      </c>
    </row>
    <row r="25" spans="1:8" ht="41.4" x14ac:dyDescent="0.3">
      <c r="C25" s="8" t="s">
        <v>9</v>
      </c>
      <c r="D25" s="8" t="s">
        <v>32</v>
      </c>
      <c r="E25" s="8" t="s">
        <v>23</v>
      </c>
      <c r="F25" s="8" t="s">
        <v>33</v>
      </c>
      <c r="G25" s="8" t="s">
        <v>34</v>
      </c>
      <c r="H25" s="8" t="s">
        <v>35</v>
      </c>
    </row>
    <row r="26" spans="1:8" x14ac:dyDescent="0.3">
      <c r="C26" s="7" t="s">
        <v>7</v>
      </c>
      <c r="D26" s="7" t="s">
        <v>36</v>
      </c>
      <c r="E26" s="7" t="s">
        <v>7</v>
      </c>
      <c r="F26" s="7" t="s">
        <v>37</v>
      </c>
      <c r="G26" s="7" t="s">
        <v>36</v>
      </c>
      <c r="H26" s="7" t="s">
        <v>7</v>
      </c>
    </row>
    <row r="27" spans="1:8" x14ac:dyDescent="0.3">
      <c r="C27" s="12" t="s">
        <v>38</v>
      </c>
      <c r="D27" s="9">
        <v>0.2</v>
      </c>
      <c r="E27" s="10">
        <v>1</v>
      </c>
      <c r="F27" s="11">
        <v>26106.666666666668</v>
      </c>
      <c r="G27" s="11">
        <v>99982.97872340426</v>
      </c>
      <c r="H27" s="21">
        <v>499914.89361702127</v>
      </c>
    </row>
    <row r="28" spans="1:8" x14ac:dyDescent="0.3">
      <c r="C28" s="12" t="s">
        <v>39</v>
      </c>
      <c r="D28" s="13">
        <v>6.0000000000000001E-3</v>
      </c>
      <c r="E28" s="10">
        <v>1</v>
      </c>
      <c r="F28" s="14">
        <v>35.550000000000004</v>
      </c>
      <c r="G28" s="15">
        <v>136.14893617021278</v>
      </c>
      <c r="H28" s="21">
        <v>22691.48936170213</v>
      </c>
    </row>
    <row r="29" spans="1:8" x14ac:dyDescent="0.3">
      <c r="C29" s="12" t="s">
        <v>40</v>
      </c>
      <c r="D29" s="16">
        <v>0.01</v>
      </c>
      <c r="E29" s="10">
        <v>1</v>
      </c>
      <c r="F29" s="14">
        <v>15.966666666666667</v>
      </c>
      <c r="G29" s="14">
        <v>61.148936170212764</v>
      </c>
      <c r="H29" s="21">
        <v>6114.8936170212764</v>
      </c>
    </row>
    <row r="30" spans="1:8" x14ac:dyDescent="0.3">
      <c r="C30" s="12" t="s">
        <v>41</v>
      </c>
      <c r="D30" s="10">
        <v>2</v>
      </c>
      <c r="E30" s="10">
        <v>1</v>
      </c>
      <c r="F30" s="15">
        <v>526.33333333333337</v>
      </c>
      <c r="G30" s="11">
        <v>2015.7446808510638</v>
      </c>
      <c r="H30" s="21">
        <v>1007.8723404255319</v>
      </c>
    </row>
    <row r="31" spans="1:8" x14ac:dyDescent="0.3">
      <c r="C31" s="12" t="s">
        <v>42</v>
      </c>
      <c r="D31" s="13">
        <v>4.0000000000000001E-3</v>
      </c>
      <c r="E31" s="10">
        <v>1</v>
      </c>
      <c r="F31" s="10">
        <v>1.248</v>
      </c>
      <c r="G31" s="10">
        <v>4.779574468085106</v>
      </c>
      <c r="H31" s="21">
        <v>1194.8936170212764</v>
      </c>
    </row>
    <row r="32" spans="1:8" x14ac:dyDescent="0.3">
      <c r="C32" s="12" t="s">
        <v>43</v>
      </c>
      <c r="D32" s="10">
        <v>4</v>
      </c>
      <c r="E32" s="10">
        <v>1</v>
      </c>
      <c r="F32" s="11">
        <v>3817.3333333333335</v>
      </c>
      <c r="G32" s="11">
        <v>14619.574468085106</v>
      </c>
      <c r="H32" s="21">
        <v>3654.8936170212764</v>
      </c>
    </row>
    <row r="33" spans="3:8" x14ac:dyDescent="0.3">
      <c r="C33" s="12" t="s">
        <v>44</v>
      </c>
      <c r="D33" s="13">
        <v>5.0000000000000001E-3</v>
      </c>
      <c r="E33" s="10">
        <v>1</v>
      </c>
      <c r="F33" s="10">
        <v>1.0203</v>
      </c>
      <c r="G33" s="10">
        <v>3.9075319148936165</v>
      </c>
      <c r="H33" s="22">
        <v>781.50638297872331</v>
      </c>
    </row>
    <row r="34" spans="3:8" x14ac:dyDescent="0.3">
      <c r="C34" s="12" t="s">
        <v>45</v>
      </c>
      <c r="D34" s="9">
        <v>0.1</v>
      </c>
      <c r="E34" s="10">
        <v>1</v>
      </c>
      <c r="F34" s="11">
        <v>8017.333333333333</v>
      </c>
      <c r="G34" s="11">
        <v>30704.680851063826</v>
      </c>
      <c r="H34" s="21">
        <v>307046.80851063825</v>
      </c>
    </row>
    <row r="35" spans="3:8" x14ac:dyDescent="0.3">
      <c r="C35" s="12" t="s">
        <v>46</v>
      </c>
      <c r="D35" s="13">
        <v>6.0000000000000001E-3</v>
      </c>
      <c r="E35" s="10">
        <v>1</v>
      </c>
      <c r="F35" s="10">
        <v>4.2656666666666672</v>
      </c>
      <c r="G35" s="14">
        <v>16.336595744680853</v>
      </c>
      <c r="H35" s="21">
        <v>2722.7659574468089</v>
      </c>
    </row>
    <row r="36" spans="3:8" x14ac:dyDescent="0.3">
      <c r="C36" s="12" t="s">
        <v>47</v>
      </c>
      <c r="D36" s="10">
        <v>1.3</v>
      </c>
      <c r="E36" s="10">
        <v>1</v>
      </c>
      <c r="F36" s="15">
        <v>408.33333333333331</v>
      </c>
      <c r="G36" s="11">
        <v>1563.8297872340424</v>
      </c>
      <c r="H36" s="21">
        <v>1202.9459901800326</v>
      </c>
    </row>
    <row r="37" spans="3:8" x14ac:dyDescent="0.3">
      <c r="C37" s="12" t="s">
        <v>48</v>
      </c>
      <c r="D37" s="9">
        <v>0.3</v>
      </c>
      <c r="E37" s="10">
        <v>1</v>
      </c>
      <c r="F37" s="11">
        <v>220666.66666666666</v>
      </c>
      <c r="G37" s="11">
        <v>845106.38297872327</v>
      </c>
      <c r="H37" s="21">
        <v>2817021.2765957443</v>
      </c>
    </row>
    <row r="38" spans="3:8" x14ac:dyDescent="0.3">
      <c r="C38" s="12" t="s">
        <v>49</v>
      </c>
      <c r="D38" s="16">
        <v>1.4999999999999999E-2</v>
      </c>
      <c r="E38" s="10">
        <v>1</v>
      </c>
      <c r="F38" s="14">
        <v>19.426666666666666</v>
      </c>
      <c r="G38" s="14">
        <v>74.399999999999991</v>
      </c>
      <c r="H38" s="21">
        <v>4960</v>
      </c>
    </row>
    <row r="39" spans="3:8" x14ac:dyDescent="0.3">
      <c r="C39" s="12" t="s">
        <v>50</v>
      </c>
      <c r="D39" s="16">
        <v>0.04</v>
      </c>
      <c r="E39" s="10">
        <v>1</v>
      </c>
      <c r="F39" s="15">
        <v>690.66666666666663</v>
      </c>
      <c r="G39" s="11">
        <v>2645.1063829787231</v>
      </c>
      <c r="H39" s="21">
        <v>66127.659574468082</v>
      </c>
    </row>
    <row r="40" spans="3:8" x14ac:dyDescent="0.3">
      <c r="C40" s="12" t="s">
        <v>51</v>
      </c>
      <c r="D40" s="16">
        <v>0.05</v>
      </c>
      <c r="E40" s="10">
        <v>1</v>
      </c>
      <c r="F40" s="11">
        <v>29546.666666666668</v>
      </c>
      <c r="G40" s="11">
        <v>113157.44680851063</v>
      </c>
      <c r="H40" s="21">
        <v>2263148.9361702125</v>
      </c>
    </row>
    <row r="41" spans="3:8" x14ac:dyDescent="0.3">
      <c r="C41" s="12" t="s">
        <v>52</v>
      </c>
      <c r="D41" s="9">
        <v>0.1</v>
      </c>
      <c r="E41" s="10">
        <v>1</v>
      </c>
      <c r="F41" s="14">
        <v>24.153333333333336</v>
      </c>
      <c r="G41" s="14">
        <v>92.502127659574469</v>
      </c>
      <c r="H41" s="22">
        <v>925.02127659574467</v>
      </c>
    </row>
    <row r="42" spans="3:8" x14ac:dyDescent="0.3">
      <c r="C42" s="12" t="s">
        <v>53</v>
      </c>
      <c r="D42" s="9">
        <v>0.39</v>
      </c>
      <c r="E42" s="10">
        <v>1</v>
      </c>
      <c r="F42" s="14">
        <v>24.516666666666666</v>
      </c>
      <c r="G42" s="14">
        <v>93.893617021276583</v>
      </c>
      <c r="H42" s="22">
        <v>240.75286415711943</v>
      </c>
    </row>
    <row r="43" spans="3:8" x14ac:dyDescent="0.3">
      <c r="C43" s="12" t="s">
        <v>54</v>
      </c>
      <c r="D43" s="16">
        <v>0.05</v>
      </c>
      <c r="E43" s="10">
        <v>1</v>
      </c>
      <c r="F43" s="15">
        <v>646.66666666666663</v>
      </c>
      <c r="G43" s="11">
        <v>2476.5957446808507</v>
      </c>
      <c r="H43" s="21">
        <v>49531.91489361701</v>
      </c>
    </row>
    <row r="44" spans="3:8" x14ac:dyDescent="0.3">
      <c r="C44" s="12" t="s">
        <v>55</v>
      </c>
      <c r="D44" s="14">
        <v>12</v>
      </c>
      <c r="E44" s="10">
        <v>1</v>
      </c>
      <c r="F44" s="15">
        <v>306.66666666666669</v>
      </c>
      <c r="G44" s="11">
        <v>1174.4680851063829</v>
      </c>
      <c r="H44" s="23">
        <v>97.872340425531902</v>
      </c>
    </row>
    <row r="45" spans="3:8" x14ac:dyDescent="0.3">
      <c r="C45" s="12" t="s">
        <v>56</v>
      </c>
      <c r="D45" s="13">
        <v>2E-3</v>
      </c>
      <c r="E45" s="10">
        <v>1</v>
      </c>
      <c r="F45" s="14">
        <v>60.243333333333332</v>
      </c>
      <c r="G45" s="15">
        <v>230.7191489361702</v>
      </c>
      <c r="H45" s="21">
        <v>115359.57446808509</v>
      </c>
    </row>
    <row r="46" spans="3:8" x14ac:dyDescent="0.3">
      <c r="C46" s="12" t="s">
        <v>57</v>
      </c>
      <c r="D46" s="14">
        <v>12</v>
      </c>
      <c r="E46" s="10">
        <v>1</v>
      </c>
      <c r="F46" s="11">
        <v>2696</v>
      </c>
      <c r="G46" s="11">
        <v>10325.106382978724</v>
      </c>
      <c r="H46" s="22">
        <v>860.42553191489367</v>
      </c>
    </row>
    <row r="47" spans="3:8" x14ac:dyDescent="0.3">
      <c r="C47" s="12" t="s">
        <v>58</v>
      </c>
      <c r="D47" s="13">
        <v>4.0000000000000001E-3</v>
      </c>
      <c r="E47" s="10">
        <v>1</v>
      </c>
      <c r="F47" s="10">
        <v>2.0906666666666669</v>
      </c>
      <c r="G47" s="10">
        <v>8.0068085106382991</v>
      </c>
      <c r="H47" s="21">
        <v>2001.7021276595747</v>
      </c>
    </row>
    <row r="48" spans="3:8" x14ac:dyDescent="0.3">
      <c r="C48" s="12" t="s">
        <v>59</v>
      </c>
      <c r="D48" s="16">
        <v>8.5999999999999993E-2</v>
      </c>
      <c r="E48" s="10">
        <v>1</v>
      </c>
      <c r="F48" s="15">
        <v>771.33333333333337</v>
      </c>
      <c r="G48" s="11">
        <v>2954.0425531914893</v>
      </c>
      <c r="H48" s="21">
        <v>34349.332013854531</v>
      </c>
    </row>
    <row r="49" spans="1:8" x14ac:dyDescent="0.3">
      <c r="C49" s="12" t="s">
        <v>60</v>
      </c>
      <c r="D49" s="10">
        <v>5</v>
      </c>
      <c r="E49" s="10">
        <v>1</v>
      </c>
      <c r="F49" s="15">
        <v>244.93333333333331</v>
      </c>
      <c r="G49" s="15">
        <v>938.04255319148922</v>
      </c>
      <c r="H49" s="22">
        <v>187.60851063829784</v>
      </c>
    </row>
    <row r="51" spans="1:8" ht="14.4" x14ac:dyDescent="0.3">
      <c r="A51" s="3" t="s">
        <v>61</v>
      </c>
    </row>
    <row r="52" spans="1:8" x14ac:dyDescent="0.3">
      <c r="B52" s="4" t="s">
        <v>62</v>
      </c>
      <c r="E52" s="1" t="s">
        <v>63</v>
      </c>
    </row>
    <row r="54" spans="1:8" x14ac:dyDescent="0.3">
      <c r="B54" s="4" t="s">
        <v>64</v>
      </c>
      <c r="F54" s="12"/>
    </row>
    <row r="55" spans="1:8" x14ac:dyDescent="0.3">
      <c r="C55" s="1" t="s">
        <v>65</v>
      </c>
      <c r="F55" s="18" t="s">
        <v>66</v>
      </c>
    </row>
    <row r="56" spans="1:8" x14ac:dyDescent="0.3">
      <c r="C56" s="1" t="s">
        <v>67</v>
      </c>
      <c r="F56" s="17">
        <v>0.5</v>
      </c>
    </row>
    <row r="57" spans="1:8" x14ac:dyDescent="0.3">
      <c r="C57" s="1" t="s">
        <v>68</v>
      </c>
      <c r="F57" s="12" t="s">
        <v>69</v>
      </c>
    </row>
    <row r="59" spans="1:8" x14ac:dyDescent="0.3">
      <c r="B59" s="4" t="s">
        <v>31</v>
      </c>
    </row>
    <row r="60" spans="1:8" ht="41.4" x14ac:dyDescent="0.3">
      <c r="C60" s="8" t="s">
        <v>9</v>
      </c>
      <c r="D60" s="8" t="s">
        <v>32</v>
      </c>
      <c r="E60" s="8" t="s">
        <v>23</v>
      </c>
      <c r="F60" s="8" t="s">
        <v>70</v>
      </c>
      <c r="G60" s="8" t="s">
        <v>34</v>
      </c>
      <c r="H60" s="8" t="s">
        <v>35</v>
      </c>
    </row>
    <row r="61" spans="1:8" x14ac:dyDescent="0.3">
      <c r="C61" s="7" t="s">
        <v>7</v>
      </c>
      <c r="D61" s="7" t="s">
        <v>36</v>
      </c>
      <c r="E61" s="7" t="s">
        <v>7</v>
      </c>
      <c r="F61" s="7" t="s">
        <v>37</v>
      </c>
      <c r="G61" s="7" t="s">
        <v>36</v>
      </c>
      <c r="H61" s="7" t="s">
        <v>7</v>
      </c>
    </row>
    <row r="62" spans="1:8" x14ac:dyDescent="0.3">
      <c r="C62" s="12" t="s">
        <v>38</v>
      </c>
      <c r="D62" s="9">
        <v>0.2</v>
      </c>
      <c r="E62" s="10">
        <v>1</v>
      </c>
      <c r="F62" s="11">
        <v>11500</v>
      </c>
      <c r="G62" s="11">
        <v>44042.553191489358</v>
      </c>
      <c r="H62" s="21">
        <v>220212.76595744677</v>
      </c>
    </row>
    <row r="63" spans="1:8" x14ac:dyDescent="0.3">
      <c r="C63" s="12" t="s">
        <v>39</v>
      </c>
      <c r="D63" s="13">
        <v>6.0000000000000001E-3</v>
      </c>
      <c r="E63" s="10">
        <v>1</v>
      </c>
      <c r="F63" s="10">
        <v>1.13754995388804</v>
      </c>
      <c r="G63" s="10">
        <v>4.3565742914861101</v>
      </c>
      <c r="H63" s="22">
        <v>726.09571524768501</v>
      </c>
    </row>
    <row r="64" spans="1:8" x14ac:dyDescent="0.3">
      <c r="C64" s="12" t="s">
        <v>40</v>
      </c>
      <c r="D64" s="16">
        <v>0.01</v>
      </c>
      <c r="E64" s="10">
        <v>1</v>
      </c>
      <c r="F64" s="9">
        <v>0.51238592165321994</v>
      </c>
      <c r="G64" s="10">
        <v>1.9623290616506295</v>
      </c>
      <c r="H64" s="22">
        <v>196.23290616506296</v>
      </c>
    </row>
    <row r="65" spans="3:8" x14ac:dyDescent="0.3">
      <c r="C65" s="12" t="s">
        <v>41</v>
      </c>
      <c r="D65" s="10">
        <v>2</v>
      </c>
      <c r="E65" s="10">
        <v>1</v>
      </c>
      <c r="F65" s="15">
        <v>213</v>
      </c>
      <c r="G65" s="15">
        <v>815.74468085106378</v>
      </c>
      <c r="H65" s="22">
        <v>407.87234042553189</v>
      </c>
    </row>
    <row r="66" spans="3:8" x14ac:dyDescent="0.3">
      <c r="C66" s="12" t="s">
        <v>42</v>
      </c>
      <c r="D66" s="13">
        <v>4.0000000000000001E-3</v>
      </c>
      <c r="E66" s="10">
        <v>1</v>
      </c>
      <c r="F66" s="9">
        <v>0.11187586655063801</v>
      </c>
      <c r="G66" s="9">
        <v>0.42846076551308171</v>
      </c>
      <c r="H66" s="22">
        <v>107.11519137827042</v>
      </c>
    </row>
    <row r="67" spans="3:8" x14ac:dyDescent="0.3">
      <c r="C67" s="12" t="s">
        <v>43</v>
      </c>
      <c r="D67" s="10">
        <v>4</v>
      </c>
      <c r="E67" s="10">
        <v>1</v>
      </c>
      <c r="F67" s="14">
        <v>57.800000000000004</v>
      </c>
      <c r="G67" s="15">
        <v>221.36170212765958</v>
      </c>
      <c r="H67" s="23">
        <v>55.340425531914896</v>
      </c>
    </row>
    <row r="68" spans="3:8" x14ac:dyDescent="0.3">
      <c r="C68" s="12" t="s">
        <v>44</v>
      </c>
      <c r="D68" s="13">
        <v>5.0000000000000001E-3</v>
      </c>
      <c r="E68" s="10">
        <v>1</v>
      </c>
      <c r="F68" s="9">
        <v>0.1391</v>
      </c>
      <c r="G68" s="9">
        <v>0.53272340425531917</v>
      </c>
      <c r="H68" s="22">
        <v>106.54468085106383</v>
      </c>
    </row>
    <row r="69" spans="3:8" x14ac:dyDescent="0.3">
      <c r="C69" s="12" t="s">
        <v>45</v>
      </c>
      <c r="D69" s="9">
        <v>0.1</v>
      </c>
      <c r="E69" s="10">
        <v>1</v>
      </c>
      <c r="F69" s="15">
        <v>248.57900213956401</v>
      </c>
      <c r="G69" s="15">
        <v>952.00468904513866</v>
      </c>
      <c r="H69" s="21">
        <v>9520.0468904513855</v>
      </c>
    </row>
    <row r="70" spans="3:8" x14ac:dyDescent="0.3">
      <c r="C70" s="12" t="s">
        <v>46</v>
      </c>
      <c r="D70" s="13">
        <v>6.0000000000000001E-3</v>
      </c>
      <c r="E70" s="10">
        <v>1</v>
      </c>
      <c r="F70" s="10">
        <v>1.2008091126568901</v>
      </c>
      <c r="G70" s="10">
        <v>4.5988434101753235</v>
      </c>
      <c r="H70" s="22">
        <v>766.47390169588721</v>
      </c>
    </row>
    <row r="71" spans="3:8" x14ac:dyDescent="0.3">
      <c r="C71" s="12" t="s">
        <v>47</v>
      </c>
      <c r="D71" s="10">
        <v>1.3</v>
      </c>
      <c r="E71" s="10">
        <v>1</v>
      </c>
      <c r="F71" s="10">
        <v>5.94477170509942</v>
      </c>
      <c r="G71" s="14">
        <v>22.767210785487141</v>
      </c>
      <c r="H71" s="23">
        <v>17.51323906575934</v>
      </c>
    </row>
    <row r="72" spans="3:8" x14ac:dyDescent="0.3">
      <c r="C72" s="12" t="s">
        <v>48</v>
      </c>
      <c r="D72" s="9">
        <v>0.3</v>
      </c>
      <c r="E72" s="10">
        <v>1</v>
      </c>
      <c r="F72" s="11">
        <v>6930</v>
      </c>
      <c r="G72" s="11">
        <v>26540.425531914891</v>
      </c>
      <c r="H72" s="21">
        <v>88468.085106382976</v>
      </c>
    </row>
    <row r="73" spans="3:8" x14ac:dyDescent="0.3">
      <c r="C73" s="12" t="s">
        <v>49</v>
      </c>
      <c r="D73" s="16">
        <v>1.4999999999999999E-2</v>
      </c>
      <c r="E73" s="10">
        <v>1</v>
      </c>
      <c r="F73" s="9">
        <v>0.88768063328422298</v>
      </c>
      <c r="G73" s="10">
        <v>3.3996279572587262</v>
      </c>
      <c r="H73" s="22">
        <v>226.64186381724843</v>
      </c>
    </row>
    <row r="74" spans="3:8" x14ac:dyDescent="0.3">
      <c r="C74" s="12" t="s">
        <v>50</v>
      </c>
      <c r="D74" s="16">
        <v>0.04</v>
      </c>
      <c r="E74" s="10">
        <v>1</v>
      </c>
      <c r="F74" s="10">
        <v>3.26652363097734</v>
      </c>
      <c r="G74" s="14">
        <v>12.510090501615345</v>
      </c>
      <c r="H74" s="22">
        <v>312.75226254038364</v>
      </c>
    </row>
    <row r="75" spans="3:8" x14ac:dyDescent="0.3">
      <c r="C75" s="12" t="s">
        <v>51</v>
      </c>
      <c r="D75" s="16">
        <v>0.05</v>
      </c>
      <c r="E75" s="10">
        <v>1</v>
      </c>
      <c r="F75" s="11">
        <v>6024.0999999999995</v>
      </c>
      <c r="G75" s="11">
        <v>23071.02127659574</v>
      </c>
      <c r="H75" s="21">
        <v>461420.42553191481</v>
      </c>
    </row>
    <row r="76" spans="3:8" x14ac:dyDescent="0.3">
      <c r="C76" s="12" t="s">
        <v>52</v>
      </c>
      <c r="D76" s="9">
        <v>0.1</v>
      </c>
      <c r="E76" s="10">
        <v>1</v>
      </c>
      <c r="F76" s="10">
        <v>2.4582908375203001</v>
      </c>
      <c r="G76" s="10">
        <v>9.4147308670990206</v>
      </c>
      <c r="H76" s="23">
        <v>94.147308670990199</v>
      </c>
    </row>
    <row r="77" spans="3:8" x14ac:dyDescent="0.3">
      <c r="C77" s="12" t="s">
        <v>53</v>
      </c>
      <c r="D77" s="9">
        <v>0.39</v>
      </c>
      <c r="E77" s="10">
        <v>1</v>
      </c>
      <c r="F77" s="10">
        <v>9.4597863784790999</v>
      </c>
      <c r="G77" s="14">
        <v>36.228969109068892</v>
      </c>
      <c r="H77" s="23">
        <v>92.894792587356136</v>
      </c>
    </row>
    <row r="78" spans="3:8" x14ac:dyDescent="0.3">
      <c r="C78" s="12" t="s">
        <v>54</v>
      </c>
      <c r="D78" s="16">
        <v>0.05</v>
      </c>
      <c r="E78" s="10">
        <v>1</v>
      </c>
      <c r="F78" s="14">
        <v>23.106408154137799</v>
      </c>
      <c r="G78" s="14">
        <v>88.492626973293696</v>
      </c>
      <c r="H78" s="21">
        <v>1769.8525394658739</v>
      </c>
    </row>
    <row r="79" spans="3:8" x14ac:dyDescent="0.3">
      <c r="C79" s="12" t="s">
        <v>55</v>
      </c>
      <c r="D79" s="14">
        <v>12</v>
      </c>
      <c r="E79" s="10">
        <v>1</v>
      </c>
      <c r="F79" s="15">
        <v>185</v>
      </c>
      <c r="G79" s="15">
        <v>708.51063829787233</v>
      </c>
      <c r="H79" s="23">
        <v>59.042553191489361</v>
      </c>
    </row>
    <row r="80" spans="3:8" x14ac:dyDescent="0.3">
      <c r="C80" s="12" t="s">
        <v>56</v>
      </c>
      <c r="D80" s="13">
        <v>2E-3</v>
      </c>
      <c r="E80" s="10">
        <v>1</v>
      </c>
      <c r="F80" s="10">
        <v>4.6503250793355102</v>
      </c>
      <c r="G80" s="14">
        <v>17.809755622987058</v>
      </c>
      <c r="H80" s="21">
        <v>8904.8778114935285</v>
      </c>
    </row>
    <row r="81" spans="1:9" x14ac:dyDescent="0.3">
      <c r="C81" s="12" t="s">
        <v>57</v>
      </c>
      <c r="D81" s="14">
        <v>12</v>
      </c>
      <c r="E81" s="10">
        <v>1</v>
      </c>
      <c r="F81" s="15">
        <v>110.13959149247299</v>
      </c>
      <c r="G81" s="15">
        <v>421.81120146053485</v>
      </c>
      <c r="H81" s="23">
        <v>35.150933455044573</v>
      </c>
    </row>
    <row r="82" spans="1:9" x14ac:dyDescent="0.3">
      <c r="C82" s="12" t="s">
        <v>58</v>
      </c>
      <c r="D82" s="13">
        <v>4.0000000000000001E-3</v>
      </c>
      <c r="E82" s="10">
        <v>1</v>
      </c>
      <c r="F82" s="9">
        <v>0.15795208156693302</v>
      </c>
      <c r="G82" s="9">
        <v>0.60492286557548813</v>
      </c>
      <c r="H82" s="22">
        <v>151.23071639387203</v>
      </c>
    </row>
    <row r="83" spans="1:9" x14ac:dyDescent="0.3">
      <c r="C83" s="12" t="s">
        <v>59</v>
      </c>
      <c r="D83" s="16">
        <v>8.5999999999999993E-2</v>
      </c>
      <c r="E83" s="10">
        <v>1</v>
      </c>
      <c r="F83" s="10">
        <v>4.61692153747624</v>
      </c>
      <c r="G83" s="14">
        <v>17.68182716480262</v>
      </c>
      <c r="H83" s="22">
        <v>205.60264145119328</v>
      </c>
    </row>
    <row r="84" spans="1:9" x14ac:dyDescent="0.3">
      <c r="C84" s="12" t="s">
        <v>60</v>
      </c>
      <c r="D84" s="10">
        <v>5</v>
      </c>
      <c r="E84" s="10">
        <v>1</v>
      </c>
      <c r="F84" s="14">
        <v>33.178895435478196</v>
      </c>
      <c r="G84" s="15">
        <v>127.06811017842713</v>
      </c>
      <c r="H84" s="23">
        <v>25.413622035685428</v>
      </c>
    </row>
    <row r="86" spans="1:9" ht="14.4" x14ac:dyDescent="0.3">
      <c r="A86" s="3" t="s">
        <v>71</v>
      </c>
    </row>
    <row r="87" spans="1:9" x14ac:dyDescent="0.3">
      <c r="B87" s="4" t="s">
        <v>62</v>
      </c>
      <c r="E87" s="1" t="s">
        <v>63</v>
      </c>
    </row>
    <row r="88" spans="1:9" x14ac:dyDescent="0.3">
      <c r="B88" s="4" t="s">
        <v>72</v>
      </c>
      <c r="E88" s="14">
        <v>12.21</v>
      </c>
    </row>
    <row r="90" spans="1:9" ht="14.4" x14ac:dyDescent="0.3">
      <c r="B90" s="3" t="s">
        <v>73</v>
      </c>
    </row>
    <row r="91" spans="1:9" x14ac:dyDescent="0.3">
      <c r="C91" s="1" t="s">
        <v>74</v>
      </c>
      <c r="E91" s="1" t="s">
        <v>75</v>
      </c>
    </row>
    <row r="93" spans="1:9" x14ac:dyDescent="0.3">
      <c r="B93" s="4" t="s">
        <v>31</v>
      </c>
    </row>
    <row r="94" spans="1:9" ht="41.4" x14ac:dyDescent="0.3">
      <c r="C94" s="8" t="s">
        <v>9</v>
      </c>
      <c r="D94" s="8" t="s">
        <v>32</v>
      </c>
      <c r="E94" s="8" t="s">
        <v>23</v>
      </c>
      <c r="F94" s="8" t="s">
        <v>76</v>
      </c>
      <c r="G94" s="8" t="s">
        <v>34</v>
      </c>
      <c r="H94" s="8" t="s">
        <v>35</v>
      </c>
      <c r="I94" s="7" t="s">
        <v>77</v>
      </c>
    </row>
    <row r="95" spans="1:9" x14ac:dyDescent="0.3">
      <c r="C95" s="7" t="s">
        <v>7</v>
      </c>
      <c r="D95" s="7" t="s">
        <v>36</v>
      </c>
      <c r="E95" s="7" t="s">
        <v>7</v>
      </c>
      <c r="F95" s="7" t="s">
        <v>36</v>
      </c>
      <c r="G95" s="7" t="s">
        <v>36</v>
      </c>
      <c r="H95" s="7" t="s">
        <v>7</v>
      </c>
      <c r="I95" s="7" t="s">
        <v>7</v>
      </c>
    </row>
    <row r="96" spans="1:9" x14ac:dyDescent="0.3">
      <c r="C96" s="12" t="s">
        <v>38</v>
      </c>
      <c r="D96" s="9">
        <v>0.2</v>
      </c>
      <c r="E96" s="10">
        <v>1</v>
      </c>
      <c r="F96" s="14">
        <v>63.6</v>
      </c>
      <c r="G96" s="14">
        <v>63.6</v>
      </c>
      <c r="H96" s="22">
        <v>318</v>
      </c>
      <c r="I96" s="20" t="s">
        <v>21</v>
      </c>
    </row>
    <row r="97" spans="3:9" x14ac:dyDescent="0.3">
      <c r="C97" s="12" t="s">
        <v>39</v>
      </c>
      <c r="D97" s="13">
        <v>6.0000000000000001E-3</v>
      </c>
      <c r="E97" s="10">
        <v>1</v>
      </c>
      <c r="F97" s="19">
        <v>2.8449320216371006E-4</v>
      </c>
      <c r="G97" s="19">
        <v>2.8449320216371006E-4</v>
      </c>
      <c r="H97" s="24">
        <v>4.7415533693951677E-2</v>
      </c>
      <c r="I97" s="20" t="s">
        <v>21</v>
      </c>
    </row>
    <row r="98" spans="3:9" x14ac:dyDescent="0.3">
      <c r="C98" s="12" t="s">
        <v>40</v>
      </c>
      <c r="D98" s="16">
        <v>0.01</v>
      </c>
      <c r="E98" s="10">
        <v>1</v>
      </c>
      <c r="F98" s="16">
        <v>1.7887670775085501E-2</v>
      </c>
      <c r="G98" s="16">
        <v>1.7887670775085501E-2</v>
      </c>
      <c r="H98" s="25">
        <v>1.78876707750855</v>
      </c>
      <c r="I98" s="20" t="s">
        <v>21</v>
      </c>
    </row>
    <row r="99" spans="3:9" x14ac:dyDescent="0.3">
      <c r="C99" s="12" t="s">
        <v>41</v>
      </c>
      <c r="D99" s="10">
        <v>2</v>
      </c>
      <c r="E99" s="10">
        <v>1</v>
      </c>
      <c r="F99" s="10">
        <v>4.0599999999999996</v>
      </c>
      <c r="G99" s="10">
        <v>4.0599999999999996</v>
      </c>
      <c r="H99" s="25">
        <v>2.0299999999999998</v>
      </c>
      <c r="I99" s="20" t="s">
        <v>21</v>
      </c>
    </row>
    <row r="100" spans="3:9" x14ac:dyDescent="0.3">
      <c r="C100" s="12" t="s">
        <v>42</v>
      </c>
      <c r="D100" s="13">
        <v>4.0000000000000001E-3</v>
      </c>
      <c r="E100" s="10">
        <v>1</v>
      </c>
      <c r="F100" s="11">
        <v>3.5000000000000004E-5</v>
      </c>
      <c r="G100" s="11">
        <v>3.5000000000000004E-5</v>
      </c>
      <c r="H100" s="26">
        <v>8.7500000000000008E-3</v>
      </c>
      <c r="I100" s="20" t="s">
        <v>21</v>
      </c>
    </row>
    <row r="101" spans="3:9" x14ac:dyDescent="0.3">
      <c r="C101" s="12" t="s">
        <v>43</v>
      </c>
      <c r="D101" s="10">
        <v>4</v>
      </c>
      <c r="E101" s="10">
        <v>1</v>
      </c>
      <c r="F101" s="10">
        <v>1.25</v>
      </c>
      <c r="G101" s="10">
        <v>1.25</v>
      </c>
      <c r="H101" s="27">
        <v>0.3125</v>
      </c>
      <c r="I101" s="20" t="s">
        <v>21</v>
      </c>
    </row>
    <row r="102" spans="3:9" x14ac:dyDescent="0.3">
      <c r="C102" s="12" t="s">
        <v>44</v>
      </c>
      <c r="D102" s="13">
        <v>5.0000000000000001E-3</v>
      </c>
      <c r="E102" s="10">
        <v>1</v>
      </c>
      <c r="F102" s="13">
        <v>6.0999999999999995E-3</v>
      </c>
      <c r="G102" s="13">
        <v>6.0999999999999995E-3</v>
      </c>
      <c r="H102" s="25">
        <v>1.22</v>
      </c>
      <c r="I102" s="20" t="s">
        <v>21</v>
      </c>
    </row>
    <row r="103" spans="3:9" x14ac:dyDescent="0.3">
      <c r="C103" s="12" t="s">
        <v>45</v>
      </c>
      <c r="D103" s="9">
        <v>0.1</v>
      </c>
      <c r="E103" s="10">
        <v>1</v>
      </c>
      <c r="F103" s="9">
        <v>0.33313213453628399</v>
      </c>
      <c r="G103" s="9">
        <v>0.33313213453628399</v>
      </c>
      <c r="H103" s="25">
        <v>3.3313213453628396</v>
      </c>
      <c r="I103" s="20" t="s">
        <v>21</v>
      </c>
    </row>
    <row r="104" spans="3:9" x14ac:dyDescent="0.3">
      <c r="C104" s="12" t="s">
        <v>46</v>
      </c>
      <c r="D104" s="13">
        <v>6.0000000000000001E-3</v>
      </c>
      <c r="E104" s="10">
        <v>1</v>
      </c>
      <c r="F104" s="13">
        <v>7.7409906567242996E-3</v>
      </c>
      <c r="G104" s="13">
        <v>7.7409906567242996E-3</v>
      </c>
      <c r="H104" s="25">
        <v>1.2901651094540498</v>
      </c>
      <c r="I104" s="20" t="s">
        <v>21</v>
      </c>
    </row>
    <row r="105" spans="3:9" x14ac:dyDescent="0.3">
      <c r="C105" s="12" t="s">
        <v>47</v>
      </c>
      <c r="D105" s="10">
        <v>1.3</v>
      </c>
      <c r="E105" s="10">
        <v>1</v>
      </c>
      <c r="F105" s="16">
        <v>1.74814088413657E-2</v>
      </c>
      <c r="G105" s="16">
        <v>1.74814088413657E-2</v>
      </c>
      <c r="H105" s="24">
        <v>1.3447237570281307E-2</v>
      </c>
      <c r="I105" s="20" t="s">
        <v>21</v>
      </c>
    </row>
    <row r="106" spans="3:9" x14ac:dyDescent="0.3">
      <c r="C106" s="12" t="s">
        <v>48</v>
      </c>
      <c r="D106" s="9">
        <v>0.3</v>
      </c>
      <c r="E106" s="10">
        <v>1</v>
      </c>
      <c r="F106" s="13">
        <v>2.3E-3</v>
      </c>
      <c r="G106" s="13">
        <v>2.3E-3</v>
      </c>
      <c r="H106" s="26">
        <v>7.6666666666666671E-3</v>
      </c>
      <c r="I106" s="20" t="s">
        <v>21</v>
      </c>
    </row>
    <row r="107" spans="3:9" x14ac:dyDescent="0.3">
      <c r="C107" s="12" t="s">
        <v>49</v>
      </c>
      <c r="D107" s="16">
        <v>1.4999999999999999E-2</v>
      </c>
      <c r="E107" s="10">
        <v>1</v>
      </c>
      <c r="F107" s="13">
        <v>7.0738603920253301E-3</v>
      </c>
      <c r="G107" s="13">
        <v>7.0738603920253301E-3</v>
      </c>
      <c r="H107" s="27">
        <v>0.47159069280168869</v>
      </c>
      <c r="I107" s="20" t="s">
        <v>21</v>
      </c>
    </row>
    <row r="108" spans="3:9" x14ac:dyDescent="0.3">
      <c r="C108" s="12" t="s">
        <v>50</v>
      </c>
      <c r="D108" s="16">
        <v>0.04</v>
      </c>
      <c r="E108" s="10">
        <v>1</v>
      </c>
      <c r="F108" s="16">
        <v>2.2966949623902E-2</v>
      </c>
      <c r="G108" s="16">
        <v>2.2966949623902E-2</v>
      </c>
      <c r="H108" s="27">
        <v>0.57417374059755</v>
      </c>
      <c r="I108" s="20" t="s">
        <v>21</v>
      </c>
    </row>
    <row r="109" spans="3:9" x14ac:dyDescent="0.3">
      <c r="C109" s="12" t="s">
        <v>51</v>
      </c>
      <c r="D109" s="16">
        <v>0.05</v>
      </c>
      <c r="E109" s="10">
        <v>1</v>
      </c>
      <c r="F109" s="16">
        <v>1.0384904641150999E-2</v>
      </c>
      <c r="G109" s="16">
        <v>1.0384904641150999E-2</v>
      </c>
      <c r="H109" s="27">
        <v>0.20769809282301996</v>
      </c>
      <c r="I109" s="20" t="s">
        <v>21</v>
      </c>
    </row>
    <row r="110" spans="3:9" x14ac:dyDescent="0.3">
      <c r="C110" s="12" t="s">
        <v>52</v>
      </c>
      <c r="D110" s="9">
        <v>0.1</v>
      </c>
      <c r="E110" s="10">
        <v>1</v>
      </c>
      <c r="F110" s="9">
        <v>0.237229538829651</v>
      </c>
      <c r="G110" s="9">
        <v>0.237229538829651</v>
      </c>
      <c r="H110" s="25">
        <v>2.3722953882965099</v>
      </c>
      <c r="I110" s="20" t="s">
        <v>21</v>
      </c>
    </row>
    <row r="111" spans="3:9" x14ac:dyDescent="0.3">
      <c r="C111" s="12" t="s">
        <v>53</v>
      </c>
      <c r="D111" s="9">
        <v>0.39</v>
      </c>
      <c r="E111" s="10">
        <v>1</v>
      </c>
      <c r="F111" s="13">
        <v>4.6494031368459997E-3</v>
      </c>
      <c r="G111" s="13">
        <v>4.6494031368459997E-3</v>
      </c>
      <c r="H111" s="24">
        <v>1.1921546504733331E-2</v>
      </c>
      <c r="I111" s="20" t="s">
        <v>21</v>
      </c>
    </row>
    <row r="112" spans="3:9" x14ac:dyDescent="0.3">
      <c r="C112" s="12" t="s">
        <v>54</v>
      </c>
      <c r="D112" s="16">
        <v>0.05</v>
      </c>
      <c r="E112" s="10">
        <v>1</v>
      </c>
      <c r="F112" s="9">
        <v>0.11460258792175</v>
      </c>
      <c r="G112" s="9">
        <v>0.11460258792175</v>
      </c>
      <c r="H112" s="25">
        <v>2.292051758435</v>
      </c>
      <c r="I112" s="20" t="s">
        <v>21</v>
      </c>
    </row>
    <row r="113" spans="1:9" x14ac:dyDescent="0.3">
      <c r="C113" s="12" t="s">
        <v>55</v>
      </c>
      <c r="D113" s="14">
        <v>12</v>
      </c>
      <c r="E113" s="10">
        <v>1</v>
      </c>
      <c r="F113" s="10">
        <v>7.34</v>
      </c>
      <c r="G113" s="10">
        <v>7.34</v>
      </c>
      <c r="H113" s="27">
        <v>0.61166666666666669</v>
      </c>
      <c r="I113" s="20" t="s">
        <v>21</v>
      </c>
    </row>
    <row r="114" spans="1:9" x14ac:dyDescent="0.3">
      <c r="C114" s="12" t="s">
        <v>56</v>
      </c>
      <c r="D114" s="13">
        <v>2E-3</v>
      </c>
      <c r="E114" s="10">
        <v>1</v>
      </c>
      <c r="F114" s="11">
        <v>1.9000000000000001E-5</v>
      </c>
      <c r="G114" s="11">
        <v>1.9000000000000001E-5</v>
      </c>
      <c r="H114" s="26">
        <v>9.4999999999999998E-3</v>
      </c>
      <c r="I114" s="20" t="s">
        <v>21</v>
      </c>
    </row>
    <row r="115" spans="1:9" x14ac:dyDescent="0.3">
      <c r="C115" s="12" t="s">
        <v>57</v>
      </c>
      <c r="D115" s="14">
        <v>12</v>
      </c>
      <c r="E115" s="10">
        <v>1</v>
      </c>
      <c r="F115" s="11">
        <v>5.8999999999999998E-5</v>
      </c>
      <c r="G115" s="11">
        <v>5.8999999999999998E-5</v>
      </c>
      <c r="H115" s="28">
        <v>4.9166666666666665E-6</v>
      </c>
      <c r="I115" s="20" t="s">
        <v>21</v>
      </c>
    </row>
    <row r="116" spans="1:9" x14ac:dyDescent="0.3">
      <c r="C116" s="12" t="s">
        <v>58</v>
      </c>
      <c r="D116" s="13">
        <v>4.0000000000000001E-3</v>
      </c>
      <c r="E116" s="10">
        <v>1</v>
      </c>
      <c r="F116" s="11">
        <v>1.4E-5</v>
      </c>
      <c r="G116" s="11">
        <v>1.4E-5</v>
      </c>
      <c r="H116" s="26">
        <v>3.5000000000000001E-3</v>
      </c>
      <c r="I116" s="20" t="s">
        <v>21</v>
      </c>
    </row>
    <row r="117" spans="1:9" x14ac:dyDescent="0.3">
      <c r="C117" s="12" t="s">
        <v>59</v>
      </c>
      <c r="D117" s="16">
        <v>8.5999999999999993E-2</v>
      </c>
      <c r="E117" s="10">
        <v>1</v>
      </c>
      <c r="F117" s="9">
        <v>0.46169215374762401</v>
      </c>
      <c r="G117" s="9">
        <v>0.46169215374762401</v>
      </c>
      <c r="H117" s="25">
        <v>5.3685134156700469</v>
      </c>
      <c r="I117" s="20" t="s">
        <v>21</v>
      </c>
    </row>
    <row r="118" spans="1:9" x14ac:dyDescent="0.3">
      <c r="C118" s="12" t="s">
        <v>60</v>
      </c>
      <c r="D118" s="10">
        <v>5</v>
      </c>
      <c r="E118" s="10">
        <v>1</v>
      </c>
      <c r="F118" s="9">
        <v>0.11083453409504199</v>
      </c>
      <c r="G118" s="9">
        <v>0.11083453409504199</v>
      </c>
      <c r="H118" s="24">
        <v>2.2166906819008396E-2</v>
      </c>
      <c r="I118" s="20" t="s">
        <v>21</v>
      </c>
    </row>
    <row r="120" spans="1:9" ht="14.4" x14ac:dyDescent="0.3">
      <c r="A120" s="3" t="s">
        <v>78</v>
      </c>
    </row>
    <row r="121" spans="1:9" x14ac:dyDescent="0.3">
      <c r="B121" s="4" t="s">
        <v>62</v>
      </c>
      <c r="E121" s="1" t="s">
        <v>63</v>
      </c>
    </row>
    <row r="122" spans="1:9" x14ac:dyDescent="0.3">
      <c r="B122" s="4" t="s">
        <v>72</v>
      </c>
      <c r="E122" s="14">
        <v>12.21</v>
      </c>
    </row>
    <row r="124" spans="1:9" x14ac:dyDescent="0.3">
      <c r="B124" s="4" t="s">
        <v>31</v>
      </c>
    </row>
    <row r="125" spans="1:9" ht="41.4" x14ac:dyDescent="0.3">
      <c r="C125" s="8" t="s">
        <v>9</v>
      </c>
      <c r="D125" s="8" t="s">
        <v>32</v>
      </c>
      <c r="E125" s="8" t="s">
        <v>23</v>
      </c>
      <c r="F125" s="8" t="s">
        <v>76</v>
      </c>
      <c r="G125" s="8" t="s">
        <v>34</v>
      </c>
      <c r="H125" s="8" t="s">
        <v>35</v>
      </c>
      <c r="I125" s="7" t="s">
        <v>77</v>
      </c>
    </row>
    <row r="126" spans="1:9" x14ac:dyDescent="0.3">
      <c r="C126" s="7" t="s">
        <v>7</v>
      </c>
      <c r="D126" s="7" t="s">
        <v>36</v>
      </c>
      <c r="E126" s="7" t="s">
        <v>7</v>
      </c>
      <c r="F126" s="7" t="s">
        <v>36</v>
      </c>
      <c r="G126" s="7" t="s">
        <v>36</v>
      </c>
      <c r="H126" s="7" t="s">
        <v>7</v>
      </c>
      <c r="I126" s="7" t="s">
        <v>7</v>
      </c>
    </row>
    <row r="127" spans="1:9" x14ac:dyDescent="0.3">
      <c r="C127" s="12" t="s">
        <v>38</v>
      </c>
      <c r="D127" s="9">
        <v>0.2</v>
      </c>
      <c r="E127" s="10">
        <v>1</v>
      </c>
      <c r="F127" s="14">
        <v>63.6</v>
      </c>
      <c r="G127" s="14">
        <v>63.6</v>
      </c>
      <c r="H127" s="22">
        <v>318</v>
      </c>
      <c r="I127" s="20" t="s">
        <v>21</v>
      </c>
    </row>
    <row r="128" spans="1:9" x14ac:dyDescent="0.3">
      <c r="C128" s="12" t="s">
        <v>39</v>
      </c>
      <c r="D128" s="13">
        <v>6.0000000000000001E-3</v>
      </c>
      <c r="E128" s="10">
        <v>1</v>
      </c>
      <c r="F128" s="19">
        <v>2.3433012013846503E-4</v>
      </c>
      <c r="G128" s="19">
        <v>2.3433012013846503E-4</v>
      </c>
      <c r="H128" s="24">
        <v>3.9055020023077501E-2</v>
      </c>
      <c r="I128" s="20" t="s">
        <v>21</v>
      </c>
    </row>
    <row r="129" spans="3:9" x14ac:dyDescent="0.3">
      <c r="C129" s="12" t="s">
        <v>40</v>
      </c>
      <c r="D129" s="16">
        <v>0.01</v>
      </c>
      <c r="E129" s="10">
        <v>1</v>
      </c>
      <c r="F129" s="13">
        <v>9.7310934846779589E-3</v>
      </c>
      <c r="G129" s="13">
        <v>9.7310934846779589E-3</v>
      </c>
      <c r="H129" s="27">
        <v>0.97310934846779584</v>
      </c>
      <c r="I129" s="20" t="s">
        <v>21</v>
      </c>
    </row>
    <row r="130" spans="3:9" x14ac:dyDescent="0.3">
      <c r="C130" s="12" t="s">
        <v>41</v>
      </c>
      <c r="D130" s="10">
        <v>2</v>
      </c>
      <c r="E130" s="10">
        <v>1</v>
      </c>
      <c r="F130" s="9">
        <v>0.88500000000000001</v>
      </c>
      <c r="G130" s="9">
        <v>0.88500000000000001</v>
      </c>
      <c r="H130" s="27">
        <v>0.4425</v>
      </c>
      <c r="I130" s="20" t="s">
        <v>21</v>
      </c>
    </row>
    <row r="131" spans="3:9" x14ac:dyDescent="0.3">
      <c r="C131" s="12" t="s">
        <v>42</v>
      </c>
      <c r="D131" s="13">
        <v>4.0000000000000001E-3</v>
      </c>
      <c r="E131" s="10">
        <v>1</v>
      </c>
      <c r="F131" s="11">
        <v>3.5000000000000004E-5</v>
      </c>
      <c r="G131" s="11">
        <v>3.5000000000000004E-5</v>
      </c>
      <c r="H131" s="26">
        <v>8.7500000000000008E-3</v>
      </c>
      <c r="I131" s="20" t="s">
        <v>21</v>
      </c>
    </row>
    <row r="132" spans="3:9" x14ac:dyDescent="0.3">
      <c r="C132" s="12" t="s">
        <v>43</v>
      </c>
      <c r="D132" s="10">
        <v>4</v>
      </c>
      <c r="E132" s="10">
        <v>1</v>
      </c>
      <c r="F132" s="16">
        <v>8.6999999999999994E-2</v>
      </c>
      <c r="G132" s="16">
        <v>8.6999999999999994E-2</v>
      </c>
      <c r="H132" s="24">
        <v>2.1749999999999999E-2</v>
      </c>
      <c r="I132" s="20" t="s">
        <v>21</v>
      </c>
    </row>
    <row r="133" spans="3:9" x14ac:dyDescent="0.3">
      <c r="C133" s="12" t="s">
        <v>44</v>
      </c>
      <c r="D133" s="13">
        <v>5.0000000000000001E-3</v>
      </c>
      <c r="E133" s="10">
        <v>1</v>
      </c>
      <c r="F133" s="13">
        <v>2.3900000000000002E-3</v>
      </c>
      <c r="G133" s="13">
        <v>2.3900000000000002E-3</v>
      </c>
      <c r="H133" s="27">
        <v>0.47800000000000004</v>
      </c>
      <c r="I133" s="20" t="s">
        <v>21</v>
      </c>
    </row>
    <row r="134" spans="3:9" x14ac:dyDescent="0.3">
      <c r="C134" s="12" t="s">
        <v>45</v>
      </c>
      <c r="D134" s="9">
        <v>0.1</v>
      </c>
      <c r="E134" s="10">
        <v>1</v>
      </c>
      <c r="F134" s="9">
        <v>0.17331976365159599</v>
      </c>
      <c r="G134" s="9">
        <v>0.17331976365159599</v>
      </c>
      <c r="H134" s="25">
        <v>1.7331976365159598</v>
      </c>
      <c r="I134" s="20" t="s">
        <v>21</v>
      </c>
    </row>
    <row r="135" spans="3:9" x14ac:dyDescent="0.3">
      <c r="C135" s="12" t="s">
        <v>46</v>
      </c>
      <c r="D135" s="13">
        <v>6.0000000000000001E-3</v>
      </c>
      <c r="E135" s="10">
        <v>1</v>
      </c>
      <c r="F135" s="13">
        <v>2.6447361309275201E-3</v>
      </c>
      <c r="G135" s="13">
        <v>2.6447361309275201E-3</v>
      </c>
      <c r="H135" s="27">
        <v>0.44078935515458667</v>
      </c>
      <c r="I135" s="20" t="s">
        <v>21</v>
      </c>
    </row>
    <row r="136" spans="3:9" x14ac:dyDescent="0.3">
      <c r="C136" s="12" t="s">
        <v>47</v>
      </c>
      <c r="D136" s="10">
        <v>1.3</v>
      </c>
      <c r="E136" s="10">
        <v>1</v>
      </c>
      <c r="F136" s="16">
        <v>1.6106927356239E-2</v>
      </c>
      <c r="G136" s="16">
        <v>1.6106927356239E-2</v>
      </c>
      <c r="H136" s="24">
        <v>1.2389944120183845E-2</v>
      </c>
      <c r="I136" s="20" t="s">
        <v>21</v>
      </c>
    </row>
    <row r="137" spans="3:9" x14ac:dyDescent="0.3">
      <c r="C137" s="12" t="s">
        <v>48</v>
      </c>
      <c r="D137" s="9">
        <v>0.3</v>
      </c>
      <c r="E137" s="10">
        <v>1</v>
      </c>
      <c r="F137" s="13">
        <v>2.3E-3</v>
      </c>
      <c r="G137" s="13">
        <v>2.3E-3</v>
      </c>
      <c r="H137" s="26">
        <v>7.6666666666666671E-3</v>
      </c>
      <c r="I137" s="20" t="s">
        <v>21</v>
      </c>
    </row>
    <row r="138" spans="3:9" x14ac:dyDescent="0.3">
      <c r="C138" s="12" t="s">
        <v>49</v>
      </c>
      <c r="D138" s="16">
        <v>1.4999999999999999E-2</v>
      </c>
      <c r="E138" s="10">
        <v>1</v>
      </c>
      <c r="F138" s="13">
        <v>2.6616222592955002E-3</v>
      </c>
      <c r="G138" s="13">
        <v>2.6616222592955002E-3</v>
      </c>
      <c r="H138" s="27">
        <v>0.17744148395303336</v>
      </c>
      <c r="I138" s="20" t="s">
        <v>21</v>
      </c>
    </row>
    <row r="139" spans="3:9" x14ac:dyDescent="0.3">
      <c r="C139" s="12" t="s">
        <v>50</v>
      </c>
      <c r="D139" s="16">
        <v>0.04</v>
      </c>
      <c r="E139" s="10">
        <v>1</v>
      </c>
      <c r="F139" s="13">
        <v>4.5381741017090005E-3</v>
      </c>
      <c r="G139" s="13">
        <v>4.5381741017090005E-3</v>
      </c>
      <c r="H139" s="27">
        <v>0.11345435254272501</v>
      </c>
      <c r="I139" s="20" t="s">
        <v>21</v>
      </c>
    </row>
    <row r="140" spans="3:9" x14ac:dyDescent="0.3">
      <c r="C140" s="12" t="s">
        <v>51</v>
      </c>
      <c r="D140" s="16">
        <v>0.05</v>
      </c>
      <c r="E140" s="10">
        <v>1</v>
      </c>
      <c r="F140" s="13">
        <v>7.3941111625070001E-3</v>
      </c>
      <c r="G140" s="13">
        <v>7.3941111625070001E-3</v>
      </c>
      <c r="H140" s="27">
        <v>0.14788222325014</v>
      </c>
      <c r="I140" s="20" t="s">
        <v>21</v>
      </c>
    </row>
    <row r="141" spans="3:9" x14ac:dyDescent="0.3">
      <c r="C141" s="12" t="s">
        <v>52</v>
      </c>
      <c r="D141" s="9">
        <v>0.1</v>
      </c>
      <c r="E141" s="10">
        <v>1</v>
      </c>
      <c r="F141" s="16">
        <v>1.6208660672884002E-2</v>
      </c>
      <c r="G141" s="16">
        <v>1.6208660672884002E-2</v>
      </c>
      <c r="H141" s="27">
        <v>0.16208660672884001</v>
      </c>
      <c r="I141" s="20" t="s">
        <v>21</v>
      </c>
    </row>
    <row r="142" spans="3:9" x14ac:dyDescent="0.3">
      <c r="C142" s="12" t="s">
        <v>53</v>
      </c>
      <c r="D142" s="9">
        <v>0.39</v>
      </c>
      <c r="E142" s="10">
        <v>1</v>
      </c>
      <c r="F142" s="19">
        <v>3.1603289409691998E-4</v>
      </c>
      <c r="G142" s="19">
        <v>3.1603289409691998E-4</v>
      </c>
      <c r="H142" s="29">
        <v>8.1034075409466659E-4</v>
      </c>
      <c r="I142" s="20" t="s">
        <v>21</v>
      </c>
    </row>
    <row r="143" spans="3:9" x14ac:dyDescent="0.3">
      <c r="C143" s="12" t="s">
        <v>54</v>
      </c>
      <c r="D143" s="16">
        <v>0.05</v>
      </c>
      <c r="E143" s="10">
        <v>1</v>
      </c>
      <c r="F143" s="13">
        <v>3.84430802629E-3</v>
      </c>
      <c r="G143" s="13">
        <v>3.84430802629E-3</v>
      </c>
      <c r="H143" s="24">
        <v>7.6886160525799996E-2</v>
      </c>
      <c r="I143" s="20" t="s">
        <v>21</v>
      </c>
    </row>
    <row r="144" spans="3:9" x14ac:dyDescent="0.3">
      <c r="C144" s="12" t="s">
        <v>55</v>
      </c>
      <c r="D144" s="14">
        <v>12</v>
      </c>
      <c r="E144" s="10">
        <v>1</v>
      </c>
      <c r="F144" s="10">
        <v>1.36</v>
      </c>
      <c r="G144" s="10">
        <v>1.36</v>
      </c>
      <c r="H144" s="27">
        <v>0.11333333333333334</v>
      </c>
      <c r="I144" s="20" t="s">
        <v>21</v>
      </c>
    </row>
    <row r="145" spans="1:9" x14ac:dyDescent="0.3">
      <c r="C145" s="12" t="s">
        <v>56</v>
      </c>
      <c r="D145" s="13">
        <v>2E-3</v>
      </c>
      <c r="E145" s="10">
        <v>1</v>
      </c>
      <c r="F145" s="11">
        <v>1.9000000000000001E-5</v>
      </c>
      <c r="G145" s="11">
        <v>1.9000000000000001E-5</v>
      </c>
      <c r="H145" s="26">
        <v>9.4999999999999998E-3</v>
      </c>
      <c r="I145" s="20" t="s">
        <v>21</v>
      </c>
    </row>
    <row r="146" spans="1:9" x14ac:dyDescent="0.3">
      <c r="C146" s="12" t="s">
        <v>57</v>
      </c>
      <c r="D146" s="14">
        <v>12</v>
      </c>
      <c r="E146" s="10">
        <v>1</v>
      </c>
      <c r="F146" s="11">
        <v>5.8999999999999998E-5</v>
      </c>
      <c r="G146" s="11">
        <v>5.8999999999999998E-5</v>
      </c>
      <c r="H146" s="28">
        <v>4.9166666666666665E-6</v>
      </c>
      <c r="I146" s="20" t="s">
        <v>21</v>
      </c>
    </row>
    <row r="147" spans="1:9" x14ac:dyDescent="0.3">
      <c r="C147" s="12" t="s">
        <v>58</v>
      </c>
      <c r="D147" s="13">
        <v>4.0000000000000001E-3</v>
      </c>
      <c r="E147" s="10">
        <v>1</v>
      </c>
      <c r="F147" s="11">
        <v>1.4E-5</v>
      </c>
      <c r="G147" s="11">
        <v>1.4E-5</v>
      </c>
      <c r="H147" s="26">
        <v>3.5000000000000001E-3</v>
      </c>
      <c r="I147" s="20" t="s">
        <v>21</v>
      </c>
    </row>
    <row r="148" spans="1:9" x14ac:dyDescent="0.3">
      <c r="C148" s="12" t="s">
        <v>59</v>
      </c>
      <c r="D148" s="16">
        <v>8.5999999999999993E-2</v>
      </c>
      <c r="E148" s="10">
        <v>1</v>
      </c>
      <c r="F148" s="13">
        <v>2.7919838623130001E-3</v>
      </c>
      <c r="G148" s="13">
        <v>2.7919838623130001E-3</v>
      </c>
      <c r="H148" s="24">
        <v>3.2464928631546514E-2</v>
      </c>
      <c r="I148" s="20" t="s">
        <v>21</v>
      </c>
    </row>
    <row r="149" spans="1:9" x14ac:dyDescent="0.3">
      <c r="C149" s="12" t="s">
        <v>60</v>
      </c>
      <c r="D149" s="10">
        <v>5</v>
      </c>
      <c r="E149" s="10">
        <v>1</v>
      </c>
      <c r="F149" s="9">
        <v>0.10288965203507101</v>
      </c>
      <c r="G149" s="9">
        <v>0.10288965203507101</v>
      </c>
      <c r="H149" s="24">
        <v>2.0577930407014201E-2</v>
      </c>
      <c r="I149" s="20" t="s">
        <v>21</v>
      </c>
    </row>
    <row r="151" spans="1:9" ht="14.4" x14ac:dyDescent="0.3">
      <c r="A151" s="3" t="s">
        <v>79</v>
      </c>
    </row>
    <row r="152" spans="1:9" x14ac:dyDescent="0.3">
      <c r="B152" s="4" t="s">
        <v>80</v>
      </c>
      <c r="E152" s="1" t="s">
        <v>81</v>
      </c>
    </row>
    <row r="153" spans="1:9" x14ac:dyDescent="0.3">
      <c r="B153" s="4" t="s">
        <v>62</v>
      </c>
      <c r="E153" s="1" t="s">
        <v>63</v>
      </c>
    </row>
    <row r="154" spans="1:9" x14ac:dyDescent="0.3">
      <c r="B154" s="4" t="s">
        <v>72</v>
      </c>
      <c r="E154" s="14">
        <v>12.21</v>
      </c>
    </row>
    <row r="156" spans="1:9" ht="14.4" x14ac:dyDescent="0.3">
      <c r="B156" s="3" t="s">
        <v>73</v>
      </c>
    </row>
    <row r="157" spans="1:9" x14ac:dyDescent="0.3">
      <c r="C157" s="1" t="s">
        <v>74</v>
      </c>
      <c r="E157" s="1" t="s">
        <v>75</v>
      </c>
    </row>
    <row r="159" spans="1:9" x14ac:dyDescent="0.3">
      <c r="B159" s="4" t="s">
        <v>31</v>
      </c>
    </row>
    <row r="160" spans="1:9" ht="41.4" x14ac:dyDescent="0.3">
      <c r="C160" s="8" t="s">
        <v>9</v>
      </c>
      <c r="D160" s="8" t="s">
        <v>32</v>
      </c>
      <c r="E160" s="8" t="s">
        <v>23</v>
      </c>
      <c r="F160" s="8" t="s">
        <v>82</v>
      </c>
      <c r="G160" s="8" t="s">
        <v>34</v>
      </c>
      <c r="H160" s="8" t="s">
        <v>35</v>
      </c>
    </row>
    <row r="161" spans="3:9" x14ac:dyDescent="0.3">
      <c r="C161" s="7" t="s">
        <v>7</v>
      </c>
      <c r="D161" s="7" t="s">
        <v>36</v>
      </c>
      <c r="E161" s="7" t="s">
        <v>7</v>
      </c>
      <c r="F161" s="7" t="s">
        <v>36</v>
      </c>
      <c r="G161" s="7" t="s">
        <v>36</v>
      </c>
      <c r="H161" s="7" t="s">
        <v>7</v>
      </c>
      <c r="I161" s="7" t="s">
        <v>7</v>
      </c>
    </row>
    <row r="162" spans="3:9" x14ac:dyDescent="0.3">
      <c r="C162" s="12" t="s">
        <v>38</v>
      </c>
      <c r="D162" s="9">
        <v>0.2</v>
      </c>
      <c r="E162" s="10">
        <v>1</v>
      </c>
      <c r="F162" s="10">
        <v>7.69</v>
      </c>
      <c r="G162" s="14">
        <v>63.6</v>
      </c>
      <c r="H162" s="22">
        <v>318</v>
      </c>
    </row>
    <row r="163" spans="3:9" x14ac:dyDescent="0.3">
      <c r="C163" s="12" t="s">
        <v>39</v>
      </c>
      <c r="D163" s="13">
        <v>6.0000000000000001E-3</v>
      </c>
      <c r="E163" s="10">
        <v>1</v>
      </c>
      <c r="F163" s="13">
        <v>2.4837542208056801E-3</v>
      </c>
      <c r="G163" s="13">
        <v>2.4837542208056801E-3</v>
      </c>
      <c r="H163" s="27">
        <v>0.41395903680094664</v>
      </c>
    </row>
    <row r="164" spans="3:9" x14ac:dyDescent="0.3">
      <c r="C164" s="12" t="s">
        <v>40</v>
      </c>
      <c r="D164" s="16">
        <v>0.01</v>
      </c>
      <c r="E164" s="10">
        <v>1</v>
      </c>
      <c r="F164" s="16">
        <v>1.6021647896473697E-2</v>
      </c>
      <c r="G164" s="16">
        <v>1.7887670775085501E-2</v>
      </c>
      <c r="H164" s="25">
        <v>1.78876707750855</v>
      </c>
    </row>
    <row r="165" spans="3:9" x14ac:dyDescent="0.3">
      <c r="C165" s="12" t="s">
        <v>41</v>
      </c>
      <c r="D165" s="10">
        <v>2</v>
      </c>
      <c r="E165" s="10">
        <v>1</v>
      </c>
      <c r="F165" s="10">
        <v>7</v>
      </c>
      <c r="G165" s="10">
        <v>7</v>
      </c>
      <c r="H165" s="25">
        <v>3.5</v>
      </c>
    </row>
    <row r="166" spans="3:9" x14ac:dyDescent="0.3">
      <c r="C166" s="12" t="s">
        <v>42</v>
      </c>
      <c r="D166" s="13">
        <v>4.0000000000000001E-3</v>
      </c>
      <c r="E166" s="10">
        <v>1</v>
      </c>
      <c r="F166" s="11">
        <v>3.5000000000000004E-5</v>
      </c>
      <c r="G166" s="11">
        <v>3.5000000000000004E-5</v>
      </c>
      <c r="H166" s="26">
        <v>8.7500000000000008E-3</v>
      </c>
    </row>
    <row r="167" spans="3:9" x14ac:dyDescent="0.3">
      <c r="C167" s="12" t="s">
        <v>43</v>
      </c>
      <c r="D167" s="10">
        <v>4</v>
      </c>
      <c r="E167" s="10">
        <v>1</v>
      </c>
      <c r="F167" s="9">
        <v>0.11</v>
      </c>
      <c r="G167" s="10">
        <v>1.25</v>
      </c>
      <c r="H167" s="27">
        <v>0.3125</v>
      </c>
    </row>
    <row r="168" spans="3:9" x14ac:dyDescent="0.3">
      <c r="C168" s="12" t="s">
        <v>44</v>
      </c>
      <c r="D168" s="13">
        <v>5.0000000000000001E-3</v>
      </c>
      <c r="E168" s="10">
        <v>1</v>
      </c>
      <c r="F168" s="13">
        <v>8.1915620794666896E-3</v>
      </c>
      <c r="G168" s="13">
        <v>8.1915620794666896E-3</v>
      </c>
      <c r="H168" s="25">
        <v>1.638312415893338</v>
      </c>
    </row>
    <row r="169" spans="3:9" x14ac:dyDescent="0.3">
      <c r="C169" s="12" t="s">
        <v>45</v>
      </c>
      <c r="D169" s="9">
        <v>0.1</v>
      </c>
      <c r="E169" s="10">
        <v>1</v>
      </c>
      <c r="F169" s="9">
        <v>0.19182420756427399</v>
      </c>
      <c r="G169" s="9">
        <v>0.33313213453628399</v>
      </c>
      <c r="H169" s="25">
        <v>3.3313213453628396</v>
      </c>
    </row>
    <row r="170" spans="3:9" x14ac:dyDescent="0.3">
      <c r="C170" s="12" t="s">
        <v>46</v>
      </c>
      <c r="D170" s="13">
        <v>6.0000000000000001E-3</v>
      </c>
      <c r="E170" s="10">
        <v>1</v>
      </c>
      <c r="F170" s="13">
        <v>6.5992608140796006E-3</v>
      </c>
      <c r="G170" s="13">
        <v>7.7409906567242996E-3</v>
      </c>
      <c r="H170" s="25">
        <v>1.2901651094540498</v>
      </c>
    </row>
    <row r="171" spans="3:9" x14ac:dyDescent="0.3">
      <c r="C171" s="12" t="s">
        <v>47</v>
      </c>
      <c r="D171" s="10">
        <v>1.3</v>
      </c>
      <c r="E171" s="10">
        <v>1</v>
      </c>
      <c r="F171" s="16">
        <v>1.50533580049405E-2</v>
      </c>
      <c r="G171" s="16">
        <v>1.74814088413657E-2</v>
      </c>
      <c r="H171" s="24">
        <v>1.3447237570281307E-2</v>
      </c>
    </row>
    <row r="172" spans="3:9" x14ac:dyDescent="0.3">
      <c r="C172" s="12" t="s">
        <v>48</v>
      </c>
      <c r="D172" s="9">
        <v>0.3</v>
      </c>
      <c r="E172" s="10">
        <v>1</v>
      </c>
      <c r="F172" s="13">
        <v>2.3E-3</v>
      </c>
      <c r="G172" s="13">
        <v>2.3E-3</v>
      </c>
      <c r="H172" s="26">
        <v>7.6666666666666671E-3</v>
      </c>
    </row>
    <row r="173" spans="3:9" x14ac:dyDescent="0.3">
      <c r="C173" s="12" t="s">
        <v>49</v>
      </c>
      <c r="D173" s="16">
        <v>1.4999999999999999E-2</v>
      </c>
      <c r="E173" s="10">
        <v>1</v>
      </c>
      <c r="F173" s="13">
        <v>3.8510089037153898E-3</v>
      </c>
      <c r="G173" s="13">
        <v>7.0738603920253301E-3</v>
      </c>
      <c r="H173" s="27">
        <v>0.47159069280168869</v>
      </c>
    </row>
    <row r="174" spans="3:9" x14ac:dyDescent="0.3">
      <c r="C174" s="12" t="s">
        <v>50</v>
      </c>
      <c r="D174" s="16">
        <v>0.04</v>
      </c>
      <c r="E174" s="10">
        <v>1</v>
      </c>
      <c r="F174" s="16">
        <v>1.5740935532188E-2</v>
      </c>
      <c r="G174" s="16">
        <v>2.2966949623902E-2</v>
      </c>
      <c r="H174" s="27">
        <v>0.57417374059755</v>
      </c>
    </row>
    <row r="175" spans="3:9" x14ac:dyDescent="0.3">
      <c r="C175" s="12" t="s">
        <v>51</v>
      </c>
      <c r="D175" s="16">
        <v>0.05</v>
      </c>
      <c r="E175" s="10">
        <v>1</v>
      </c>
      <c r="F175" s="16">
        <v>4.4360071400377503E-2</v>
      </c>
      <c r="G175" s="16">
        <v>4.4360071400377503E-2</v>
      </c>
      <c r="H175" s="27">
        <v>0.88720142800754997</v>
      </c>
    </row>
    <row r="176" spans="3:9" x14ac:dyDescent="0.3">
      <c r="C176" s="12" t="s">
        <v>52</v>
      </c>
      <c r="D176" s="9">
        <v>0.1</v>
      </c>
      <c r="E176" s="10">
        <v>1</v>
      </c>
      <c r="F176" s="16">
        <v>4.6283715272419104E-2</v>
      </c>
      <c r="G176" s="9">
        <v>0.237229538829651</v>
      </c>
      <c r="H176" s="25">
        <v>2.3722953882965099</v>
      </c>
    </row>
    <row r="177" spans="3:8" x14ac:dyDescent="0.3">
      <c r="C177" s="12" t="s">
        <v>53</v>
      </c>
      <c r="D177" s="9">
        <v>0.39</v>
      </c>
      <c r="E177" s="10">
        <v>1</v>
      </c>
      <c r="F177" s="16">
        <v>1.06066131145991E-2</v>
      </c>
      <c r="G177" s="16">
        <v>1.06066131145991E-2</v>
      </c>
      <c r="H177" s="24">
        <v>2.7196443883587437E-2</v>
      </c>
    </row>
    <row r="178" spans="3:8" x14ac:dyDescent="0.3">
      <c r="C178" s="12" t="s">
        <v>54</v>
      </c>
      <c r="D178" s="16">
        <v>0.05</v>
      </c>
      <c r="E178" s="10">
        <v>1</v>
      </c>
      <c r="F178" s="16">
        <v>1.9751386879573899E-2</v>
      </c>
      <c r="G178" s="9">
        <v>0.11460258792175</v>
      </c>
      <c r="H178" s="25">
        <v>2.292051758435</v>
      </c>
    </row>
    <row r="179" spans="3:8" x14ac:dyDescent="0.3">
      <c r="C179" s="12" t="s">
        <v>55</v>
      </c>
      <c r="D179" s="14">
        <v>12</v>
      </c>
      <c r="E179" s="10">
        <v>1</v>
      </c>
      <c r="F179" s="10">
        <v>8.2100000000000009</v>
      </c>
      <c r="G179" s="10">
        <v>8.2100000000000009</v>
      </c>
      <c r="H179" s="27">
        <v>0.6841666666666667</v>
      </c>
    </row>
    <row r="180" spans="3:8" x14ac:dyDescent="0.3">
      <c r="C180" s="12" t="s">
        <v>56</v>
      </c>
      <c r="D180" s="13">
        <v>2E-3</v>
      </c>
      <c r="E180" s="10">
        <v>1</v>
      </c>
      <c r="F180" s="11">
        <v>1.9000000000000001E-5</v>
      </c>
      <c r="G180" s="11">
        <v>1.9000000000000001E-5</v>
      </c>
      <c r="H180" s="26">
        <v>9.4999999999999998E-3</v>
      </c>
    </row>
    <row r="181" spans="3:8" x14ac:dyDescent="0.3">
      <c r="C181" s="12" t="s">
        <v>57</v>
      </c>
      <c r="D181" s="14">
        <v>12</v>
      </c>
      <c r="E181" s="10">
        <v>1</v>
      </c>
      <c r="F181" s="11">
        <v>5.8999999999999998E-5</v>
      </c>
      <c r="G181" s="11">
        <v>5.8999999999999998E-5</v>
      </c>
      <c r="H181" s="28">
        <v>4.9166666666666665E-6</v>
      </c>
    </row>
    <row r="182" spans="3:8" x14ac:dyDescent="0.3">
      <c r="C182" s="12" t="s">
        <v>58</v>
      </c>
      <c r="D182" s="13">
        <v>4.0000000000000001E-3</v>
      </c>
      <c r="E182" s="10">
        <v>1</v>
      </c>
      <c r="F182" s="11">
        <v>1.4E-5</v>
      </c>
      <c r="G182" s="11">
        <v>1.4E-5</v>
      </c>
      <c r="H182" s="26">
        <v>3.5000000000000001E-3</v>
      </c>
    </row>
    <row r="183" spans="3:8" x14ac:dyDescent="0.3">
      <c r="C183" s="12" t="s">
        <v>59</v>
      </c>
      <c r="D183" s="16">
        <v>8.5999999999999993E-2</v>
      </c>
      <c r="E183" s="10">
        <v>1</v>
      </c>
      <c r="F183" s="16">
        <v>4.4272288526553599E-2</v>
      </c>
      <c r="G183" s="9">
        <v>0.46169215374762401</v>
      </c>
      <c r="H183" s="25">
        <v>5.3685134156700469</v>
      </c>
    </row>
    <row r="184" spans="3:8" x14ac:dyDescent="0.3">
      <c r="C184" s="12" t="s">
        <v>60</v>
      </c>
      <c r="D184" s="10">
        <v>5</v>
      </c>
      <c r="E184" s="10">
        <v>1</v>
      </c>
      <c r="F184" s="16">
        <v>9.1593279872094008E-2</v>
      </c>
      <c r="G184" s="9">
        <v>0.11083453409504199</v>
      </c>
      <c r="H184" s="24">
        <v>2.2166906819008396E-2</v>
      </c>
    </row>
  </sheetData>
  <pageMargins left="0.7" right="0.7" top="0.75" bottom="0.75" header="0.3" footer="0.3"/>
  <rowBreaks count="5" manualBreakCount="5">
    <brk id="20" max="1048575" man="1"/>
    <brk id="50" max="1048575" man="1"/>
    <brk id="85" max="1048575" man="1"/>
    <brk id="119" max="1048575" man="1"/>
    <brk id="150" max="104857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4"/>
  <sheetViews>
    <sheetView workbookViewId="0"/>
  </sheetViews>
  <sheetFormatPr defaultColWidth="9.109375" defaultRowHeight="13.8" x14ac:dyDescent="0.3"/>
  <cols>
    <col min="1" max="2" width="9.109375" style="1" customWidth="1"/>
    <col min="3" max="10" width="9.77734375" style="1" customWidth="1"/>
    <col min="11" max="14" width="9.109375" style="1" customWidth="1"/>
    <col min="15" max="16384" width="9.109375" style="1"/>
  </cols>
  <sheetData>
    <row r="1" spans="1:6" ht="15.6" x14ac:dyDescent="0.3">
      <c r="A1" s="2" t="s">
        <v>0</v>
      </c>
    </row>
    <row r="2" spans="1:6" x14ac:dyDescent="0.3">
      <c r="F2" s="5" t="s">
        <v>1</v>
      </c>
    </row>
    <row r="3" spans="1:6" ht="14.4" x14ac:dyDescent="0.3">
      <c r="A3" s="3" t="s">
        <v>2</v>
      </c>
      <c r="F3" s="5" t="s">
        <v>83</v>
      </c>
    </row>
    <row r="4" spans="1:6" x14ac:dyDescent="0.3">
      <c r="B4" s="4" t="s">
        <v>4</v>
      </c>
      <c r="C4" s="1" t="s">
        <v>5</v>
      </c>
    </row>
    <row r="5" spans="1:6" x14ac:dyDescent="0.3">
      <c r="B5" s="4" t="s">
        <v>6</v>
      </c>
      <c r="C5" s="1" t="s">
        <v>7</v>
      </c>
    </row>
    <row r="7" spans="1:6" ht="14.4" x14ac:dyDescent="0.3">
      <c r="A7" s="3" t="s">
        <v>8</v>
      </c>
    </row>
    <row r="8" spans="1:6" x14ac:dyDescent="0.3">
      <c r="B8" s="1" t="s">
        <v>9</v>
      </c>
      <c r="D8" s="1" t="s">
        <v>10</v>
      </c>
    </row>
    <row r="9" spans="1:6" ht="15" x14ac:dyDescent="0.35">
      <c r="B9" s="1" t="s">
        <v>11</v>
      </c>
      <c r="D9" s="1" t="s">
        <v>12</v>
      </c>
    </row>
    <row r="10" spans="1:6" x14ac:dyDescent="0.3">
      <c r="B10" s="1" t="s">
        <v>13</v>
      </c>
      <c r="D10" s="1" t="s">
        <v>14</v>
      </c>
    </row>
    <row r="11" spans="1:6" x14ac:dyDescent="0.3">
      <c r="B11" s="1" t="s">
        <v>15</v>
      </c>
      <c r="D11" s="1" t="s">
        <v>16</v>
      </c>
    </row>
    <row r="12" spans="1:6" x14ac:dyDescent="0.3">
      <c r="B12" s="1" t="s">
        <v>17</v>
      </c>
      <c r="D12" s="1" t="s">
        <v>18</v>
      </c>
    </row>
    <row r="13" spans="1:6" x14ac:dyDescent="0.3">
      <c r="B13" s="1" t="s">
        <v>19</v>
      </c>
      <c r="D13" s="1" t="s">
        <v>20</v>
      </c>
    </row>
    <row r="14" spans="1:6" x14ac:dyDescent="0.3">
      <c r="B14" s="1" t="s">
        <v>21</v>
      </c>
      <c r="D14" s="1" t="s">
        <v>22</v>
      </c>
    </row>
    <row r="15" spans="1:6" x14ac:dyDescent="0.3">
      <c r="B15" s="1" t="s">
        <v>23</v>
      </c>
      <c r="D15" s="1" t="s">
        <v>24</v>
      </c>
    </row>
    <row r="17" spans="1:8" ht="14.4" x14ac:dyDescent="0.3">
      <c r="A17" s="3" t="s">
        <v>25</v>
      </c>
    </row>
    <row r="18" spans="1:8" x14ac:dyDescent="0.3">
      <c r="B18" s="6" t="s">
        <v>26</v>
      </c>
    </row>
    <row r="19" spans="1:8" x14ac:dyDescent="0.3">
      <c r="B19" s="6" t="s">
        <v>27</v>
      </c>
    </row>
    <row r="21" spans="1:8" ht="14.4" x14ac:dyDescent="0.3">
      <c r="A21" s="3" t="s">
        <v>28</v>
      </c>
    </row>
    <row r="22" spans="1:8" x14ac:dyDescent="0.3">
      <c r="B22" s="4" t="s">
        <v>29</v>
      </c>
      <c r="E22" s="1" t="s">
        <v>84</v>
      </c>
    </row>
    <row r="24" spans="1:8" x14ac:dyDescent="0.3">
      <c r="B24" s="4" t="s">
        <v>31</v>
      </c>
    </row>
    <row r="25" spans="1:8" ht="41.4" x14ac:dyDescent="0.3">
      <c r="C25" s="8" t="s">
        <v>9</v>
      </c>
      <c r="D25" s="8" t="s">
        <v>32</v>
      </c>
      <c r="E25" s="8" t="s">
        <v>23</v>
      </c>
      <c r="F25" s="8" t="s">
        <v>33</v>
      </c>
      <c r="G25" s="8" t="s">
        <v>34</v>
      </c>
      <c r="H25" s="8" t="s">
        <v>35</v>
      </c>
    </row>
    <row r="26" spans="1:8" x14ac:dyDescent="0.3">
      <c r="C26" s="7" t="s">
        <v>7</v>
      </c>
      <c r="D26" s="7" t="s">
        <v>36</v>
      </c>
      <c r="E26" s="7" t="s">
        <v>7</v>
      </c>
      <c r="F26" s="7" t="s">
        <v>37</v>
      </c>
      <c r="G26" s="7" t="s">
        <v>36</v>
      </c>
      <c r="H26" s="7" t="s">
        <v>7</v>
      </c>
    </row>
    <row r="27" spans="1:8" x14ac:dyDescent="0.3">
      <c r="C27" s="12" t="s">
        <v>38</v>
      </c>
      <c r="D27" s="9">
        <v>0.2</v>
      </c>
      <c r="E27" s="10">
        <v>1</v>
      </c>
      <c r="F27" s="11">
        <v>24320</v>
      </c>
      <c r="G27" s="11">
        <v>93140.425531914894</v>
      </c>
      <c r="H27" s="30">
        <v>465702.12765957444</v>
      </c>
    </row>
    <row r="28" spans="1:8" x14ac:dyDescent="0.3">
      <c r="C28" s="12" t="s">
        <v>39</v>
      </c>
      <c r="D28" s="13">
        <v>6.0000000000000001E-3</v>
      </c>
      <c r="E28" s="10">
        <v>1</v>
      </c>
      <c r="F28" s="14">
        <v>27.33</v>
      </c>
      <c r="G28" s="15">
        <v>104.66808510638296</v>
      </c>
      <c r="H28" s="30">
        <v>17444.680851063826</v>
      </c>
    </row>
    <row r="29" spans="1:8" x14ac:dyDescent="0.3">
      <c r="C29" s="12" t="s">
        <v>40</v>
      </c>
      <c r="D29" s="16">
        <v>0.01</v>
      </c>
      <c r="E29" s="10">
        <v>1</v>
      </c>
      <c r="F29" s="14">
        <v>24.905000000000001</v>
      </c>
      <c r="G29" s="14">
        <v>95.38085106382978</v>
      </c>
      <c r="H29" s="30">
        <v>9538.0851063829778</v>
      </c>
    </row>
    <row r="30" spans="1:8" x14ac:dyDescent="0.3">
      <c r="C30" s="12" t="s">
        <v>41</v>
      </c>
      <c r="D30" s="10">
        <v>2</v>
      </c>
      <c r="E30" s="10">
        <v>1</v>
      </c>
      <c r="F30" s="15">
        <v>332</v>
      </c>
      <c r="G30" s="11">
        <v>1271.4893617021276</v>
      </c>
      <c r="H30" s="31">
        <v>635.74468085106378</v>
      </c>
    </row>
    <row r="31" spans="1:8" x14ac:dyDescent="0.3">
      <c r="C31" s="12" t="s">
        <v>42</v>
      </c>
      <c r="D31" s="13">
        <v>4.0000000000000001E-3</v>
      </c>
      <c r="E31" s="10">
        <v>1</v>
      </c>
      <c r="F31" s="10">
        <v>1.516</v>
      </c>
      <c r="G31" s="10">
        <v>5.8059574468085104</v>
      </c>
      <c r="H31" s="30">
        <v>1451.4893617021276</v>
      </c>
    </row>
    <row r="32" spans="1:8" x14ac:dyDescent="0.3">
      <c r="C32" s="12" t="s">
        <v>43</v>
      </c>
      <c r="D32" s="10">
        <v>4</v>
      </c>
      <c r="E32" s="10">
        <v>1</v>
      </c>
      <c r="F32" s="11">
        <v>4320</v>
      </c>
      <c r="G32" s="11">
        <v>16544.680851063829</v>
      </c>
      <c r="H32" s="30">
        <v>4136.1702127659573</v>
      </c>
    </row>
    <row r="33" spans="3:8" x14ac:dyDescent="0.3">
      <c r="C33" s="12" t="s">
        <v>44</v>
      </c>
      <c r="D33" s="13">
        <v>5.0000000000000001E-3</v>
      </c>
      <c r="E33" s="10">
        <v>1</v>
      </c>
      <c r="F33" s="10">
        <v>1.1625000000000001</v>
      </c>
      <c r="G33" s="10">
        <v>4.4521276595744679</v>
      </c>
      <c r="H33" s="31">
        <v>890.42553191489355</v>
      </c>
    </row>
    <row r="34" spans="3:8" x14ac:dyDescent="0.3">
      <c r="C34" s="12" t="s">
        <v>45</v>
      </c>
      <c r="D34" s="9">
        <v>0.1</v>
      </c>
      <c r="E34" s="10">
        <v>1</v>
      </c>
      <c r="F34" s="11">
        <v>8052</v>
      </c>
      <c r="G34" s="11">
        <v>30837.446808510638</v>
      </c>
      <c r="H34" s="30">
        <v>308374.46808510635</v>
      </c>
    </row>
    <row r="35" spans="3:8" x14ac:dyDescent="0.3">
      <c r="C35" s="12" t="s">
        <v>46</v>
      </c>
      <c r="D35" s="13">
        <v>6.0000000000000001E-3</v>
      </c>
      <c r="E35" s="10">
        <v>1</v>
      </c>
      <c r="F35" s="10">
        <v>4.0075000000000003</v>
      </c>
      <c r="G35" s="14">
        <v>15.347872340425532</v>
      </c>
      <c r="H35" s="30">
        <v>2557.9787234042551</v>
      </c>
    </row>
    <row r="36" spans="3:8" x14ac:dyDescent="0.3">
      <c r="C36" s="12" t="s">
        <v>47</v>
      </c>
      <c r="D36" s="10">
        <v>1.3</v>
      </c>
      <c r="E36" s="10">
        <v>1</v>
      </c>
      <c r="F36" s="15">
        <v>376</v>
      </c>
      <c r="G36" s="11">
        <v>1440</v>
      </c>
      <c r="H36" s="30">
        <v>1107.6923076923076</v>
      </c>
    </row>
    <row r="37" spans="3:8" x14ac:dyDescent="0.3">
      <c r="C37" s="12" t="s">
        <v>48</v>
      </c>
      <c r="D37" s="9">
        <v>0.3</v>
      </c>
      <c r="E37" s="10">
        <v>1</v>
      </c>
      <c r="F37" s="11">
        <v>241800</v>
      </c>
      <c r="G37" s="11">
        <v>926042.55319148931</v>
      </c>
      <c r="H37" s="30">
        <v>3086808.510638298</v>
      </c>
    </row>
    <row r="38" spans="3:8" x14ac:dyDescent="0.3">
      <c r="C38" s="12" t="s">
        <v>49</v>
      </c>
      <c r="D38" s="16">
        <v>1.4999999999999999E-2</v>
      </c>
      <c r="E38" s="10">
        <v>1</v>
      </c>
      <c r="F38" s="14">
        <v>17.265000000000001</v>
      </c>
      <c r="G38" s="14">
        <v>66.121276595744675</v>
      </c>
      <c r="H38" s="30">
        <v>4408.0851063829787</v>
      </c>
    </row>
    <row r="39" spans="3:8" x14ac:dyDescent="0.3">
      <c r="C39" s="12" t="s">
        <v>50</v>
      </c>
      <c r="D39" s="16">
        <v>0.04</v>
      </c>
      <c r="E39" s="10">
        <v>1</v>
      </c>
      <c r="F39" s="15">
        <v>724</v>
      </c>
      <c r="G39" s="11">
        <v>2772.7659574468084</v>
      </c>
      <c r="H39" s="30">
        <v>69319.148936170212</v>
      </c>
    </row>
    <row r="40" spans="3:8" x14ac:dyDescent="0.3">
      <c r="C40" s="12" t="s">
        <v>51</v>
      </c>
      <c r="D40" s="16">
        <v>0.05</v>
      </c>
      <c r="E40" s="10">
        <v>1</v>
      </c>
      <c r="F40" s="11">
        <v>29320</v>
      </c>
      <c r="G40" s="11">
        <v>112289.36170212766</v>
      </c>
      <c r="H40" s="30">
        <v>2245787.2340425532</v>
      </c>
    </row>
    <row r="41" spans="3:8" x14ac:dyDescent="0.3">
      <c r="C41" s="12" t="s">
        <v>52</v>
      </c>
      <c r="D41" s="9">
        <v>0.1</v>
      </c>
      <c r="E41" s="10">
        <v>1</v>
      </c>
      <c r="F41" s="14">
        <v>24.155000000000001</v>
      </c>
      <c r="G41" s="14">
        <v>92.508510638297878</v>
      </c>
      <c r="H41" s="31">
        <v>925.08510638297878</v>
      </c>
    </row>
    <row r="42" spans="3:8" x14ac:dyDescent="0.3">
      <c r="C42" s="12" t="s">
        <v>53</v>
      </c>
      <c r="D42" s="9">
        <v>0.39</v>
      </c>
      <c r="E42" s="10">
        <v>1</v>
      </c>
      <c r="F42" s="14">
        <v>25.33</v>
      </c>
      <c r="G42" s="14">
        <v>97.008510638297864</v>
      </c>
      <c r="H42" s="31">
        <v>248.73977086743042</v>
      </c>
    </row>
    <row r="43" spans="3:8" x14ac:dyDescent="0.3">
      <c r="C43" s="12" t="s">
        <v>54</v>
      </c>
      <c r="D43" s="16">
        <v>0.05</v>
      </c>
      <c r="E43" s="10">
        <v>1</v>
      </c>
      <c r="F43" s="15">
        <v>724</v>
      </c>
      <c r="G43" s="11">
        <v>2772.7659574468084</v>
      </c>
      <c r="H43" s="30">
        <v>55455.319148936163</v>
      </c>
    </row>
    <row r="44" spans="3:8" x14ac:dyDescent="0.3">
      <c r="C44" s="12" t="s">
        <v>55</v>
      </c>
      <c r="D44" s="14">
        <v>12</v>
      </c>
      <c r="E44" s="10">
        <v>1</v>
      </c>
      <c r="F44" s="15">
        <v>306</v>
      </c>
      <c r="G44" s="11">
        <v>1171.9148936170211</v>
      </c>
      <c r="H44" s="32">
        <v>97.659574468085097</v>
      </c>
    </row>
    <row r="45" spans="3:8" x14ac:dyDescent="0.3">
      <c r="C45" s="12" t="s">
        <v>56</v>
      </c>
      <c r="D45" s="13">
        <v>2E-3</v>
      </c>
      <c r="E45" s="10">
        <v>1</v>
      </c>
      <c r="F45" s="14">
        <v>60.644999999999996</v>
      </c>
      <c r="G45" s="15">
        <v>232.25744680851062</v>
      </c>
      <c r="H45" s="30">
        <v>116128.7234042553</v>
      </c>
    </row>
    <row r="46" spans="3:8" x14ac:dyDescent="0.3">
      <c r="C46" s="12" t="s">
        <v>57</v>
      </c>
      <c r="D46" s="14">
        <v>12</v>
      </c>
      <c r="E46" s="10">
        <v>1</v>
      </c>
      <c r="F46" s="11">
        <v>3095.5</v>
      </c>
      <c r="G46" s="11">
        <v>11855.106382978724</v>
      </c>
      <c r="H46" s="31">
        <v>987.92553191489367</v>
      </c>
    </row>
    <row r="47" spans="3:8" x14ac:dyDescent="0.3">
      <c r="C47" s="12" t="s">
        <v>58</v>
      </c>
      <c r="D47" s="13">
        <v>4.0000000000000001E-3</v>
      </c>
      <c r="E47" s="10">
        <v>1</v>
      </c>
      <c r="F47" s="10">
        <v>1.8879999999999999</v>
      </c>
      <c r="G47" s="10">
        <v>7.23063829787234</v>
      </c>
      <c r="H47" s="30">
        <v>1807.6595744680849</v>
      </c>
    </row>
    <row r="48" spans="3:8" x14ac:dyDescent="0.3">
      <c r="C48" s="12" t="s">
        <v>59</v>
      </c>
      <c r="D48" s="16">
        <v>8.5999999999999993E-2</v>
      </c>
      <c r="E48" s="10">
        <v>1</v>
      </c>
      <c r="F48" s="15">
        <v>893</v>
      </c>
      <c r="G48" s="11">
        <v>3420</v>
      </c>
      <c r="H48" s="30">
        <v>39767.441860465122</v>
      </c>
    </row>
    <row r="49" spans="1:8" x14ac:dyDescent="0.3">
      <c r="C49" s="12" t="s">
        <v>60</v>
      </c>
      <c r="D49" s="10">
        <v>5</v>
      </c>
      <c r="E49" s="10">
        <v>1</v>
      </c>
      <c r="F49" s="14">
        <v>57.45</v>
      </c>
      <c r="G49" s="15">
        <v>220.02127659574467</v>
      </c>
      <c r="H49" s="32">
        <v>44.004255319148932</v>
      </c>
    </row>
    <row r="51" spans="1:8" ht="14.4" x14ac:dyDescent="0.3">
      <c r="A51" s="3" t="s">
        <v>61</v>
      </c>
    </row>
    <row r="52" spans="1:8" x14ac:dyDescent="0.3">
      <c r="B52" s="4" t="s">
        <v>62</v>
      </c>
      <c r="E52" s="1" t="s">
        <v>85</v>
      </c>
    </row>
    <row r="54" spans="1:8" x14ac:dyDescent="0.3">
      <c r="B54" s="4" t="s">
        <v>64</v>
      </c>
      <c r="F54" s="12"/>
    </row>
    <row r="55" spans="1:8" x14ac:dyDescent="0.3">
      <c r="C55" s="1" t="s">
        <v>65</v>
      </c>
      <c r="F55" s="18" t="s">
        <v>66</v>
      </c>
    </row>
    <row r="56" spans="1:8" x14ac:dyDescent="0.3">
      <c r="C56" s="1" t="s">
        <v>67</v>
      </c>
      <c r="F56" s="17">
        <v>0.5</v>
      </c>
    </row>
    <row r="57" spans="1:8" x14ac:dyDescent="0.3">
      <c r="C57" s="1" t="s">
        <v>68</v>
      </c>
      <c r="F57" s="12" t="s">
        <v>69</v>
      </c>
    </row>
    <row r="59" spans="1:8" x14ac:dyDescent="0.3">
      <c r="B59" s="4" t="s">
        <v>31</v>
      </c>
    </row>
    <row r="60" spans="1:8" ht="41.4" x14ac:dyDescent="0.3">
      <c r="C60" s="8" t="s">
        <v>9</v>
      </c>
      <c r="D60" s="8" t="s">
        <v>32</v>
      </c>
      <c r="E60" s="8" t="s">
        <v>23</v>
      </c>
      <c r="F60" s="8" t="s">
        <v>70</v>
      </c>
      <c r="G60" s="8" t="s">
        <v>34</v>
      </c>
      <c r="H60" s="8" t="s">
        <v>35</v>
      </c>
    </row>
    <row r="61" spans="1:8" x14ac:dyDescent="0.3">
      <c r="C61" s="7" t="s">
        <v>7</v>
      </c>
      <c r="D61" s="7" t="s">
        <v>36</v>
      </c>
      <c r="E61" s="7" t="s">
        <v>7</v>
      </c>
      <c r="F61" s="7" t="s">
        <v>37</v>
      </c>
      <c r="G61" s="7" t="s">
        <v>36</v>
      </c>
      <c r="H61" s="7" t="s">
        <v>7</v>
      </c>
    </row>
    <row r="62" spans="1:8" x14ac:dyDescent="0.3">
      <c r="C62" s="12" t="s">
        <v>38</v>
      </c>
      <c r="D62" s="9">
        <v>0.2</v>
      </c>
      <c r="E62" s="10">
        <v>1</v>
      </c>
      <c r="F62" s="11">
        <v>9580</v>
      </c>
      <c r="G62" s="11">
        <v>36689.361702127659</v>
      </c>
      <c r="H62" s="30">
        <v>183446.80851063828</v>
      </c>
    </row>
    <row r="63" spans="1:8" x14ac:dyDescent="0.3">
      <c r="C63" s="12" t="s">
        <v>39</v>
      </c>
      <c r="D63" s="13">
        <v>6.0000000000000001E-3</v>
      </c>
      <c r="E63" s="10">
        <v>1</v>
      </c>
      <c r="F63" s="9">
        <v>0.44023463169305105</v>
      </c>
      <c r="G63" s="10">
        <v>1.6860049724414721</v>
      </c>
      <c r="H63" s="31">
        <v>281.00082874024537</v>
      </c>
    </row>
    <row r="64" spans="1:8" x14ac:dyDescent="0.3">
      <c r="C64" s="12" t="s">
        <v>40</v>
      </c>
      <c r="D64" s="16">
        <v>0.01</v>
      </c>
      <c r="E64" s="10">
        <v>1</v>
      </c>
      <c r="F64" s="9">
        <v>0.76649887527943206</v>
      </c>
      <c r="G64" s="10">
        <v>2.9355276074531438</v>
      </c>
      <c r="H64" s="31">
        <v>293.55276074531434</v>
      </c>
    </row>
    <row r="65" spans="3:8" x14ac:dyDescent="0.3">
      <c r="C65" s="12" t="s">
        <v>41</v>
      </c>
      <c r="D65" s="10">
        <v>2</v>
      </c>
      <c r="E65" s="10">
        <v>1</v>
      </c>
      <c r="F65" s="15">
        <v>151</v>
      </c>
      <c r="G65" s="15">
        <v>578.29787234042544</v>
      </c>
      <c r="H65" s="31">
        <v>289.14893617021272</v>
      </c>
    </row>
    <row r="66" spans="3:8" x14ac:dyDescent="0.3">
      <c r="C66" s="12" t="s">
        <v>42</v>
      </c>
      <c r="D66" s="13">
        <v>4.0000000000000001E-3</v>
      </c>
      <c r="E66" s="10">
        <v>1</v>
      </c>
      <c r="F66" s="9">
        <v>0.10841096262100501</v>
      </c>
      <c r="G66" s="9">
        <v>0.4151909206761894</v>
      </c>
      <c r="H66" s="31">
        <v>103.79773016904734</v>
      </c>
    </row>
    <row r="67" spans="3:8" x14ac:dyDescent="0.3">
      <c r="C67" s="12" t="s">
        <v>43</v>
      </c>
      <c r="D67" s="10">
        <v>4</v>
      </c>
      <c r="E67" s="10">
        <v>1</v>
      </c>
      <c r="F67" s="14">
        <v>45.4</v>
      </c>
      <c r="G67" s="15">
        <v>173.87234042553189</v>
      </c>
      <c r="H67" s="32">
        <v>43.468085106382972</v>
      </c>
    </row>
    <row r="68" spans="3:8" x14ac:dyDescent="0.3">
      <c r="C68" s="12" t="s">
        <v>44</v>
      </c>
      <c r="D68" s="13">
        <v>5.0000000000000001E-3</v>
      </c>
      <c r="E68" s="10">
        <v>1</v>
      </c>
      <c r="F68" s="16">
        <v>5.9200000000000003E-2</v>
      </c>
      <c r="G68" s="9">
        <v>0.22672340425531914</v>
      </c>
      <c r="H68" s="32">
        <v>45.344680851063828</v>
      </c>
    </row>
    <row r="69" spans="3:8" x14ac:dyDescent="0.3">
      <c r="C69" s="12" t="s">
        <v>45</v>
      </c>
      <c r="D69" s="9">
        <v>0.1</v>
      </c>
      <c r="E69" s="10">
        <v>1</v>
      </c>
      <c r="F69" s="14">
        <v>90.547773455844194</v>
      </c>
      <c r="G69" s="15">
        <v>346.77870685216925</v>
      </c>
      <c r="H69" s="30">
        <v>3467.7870685216922</v>
      </c>
    </row>
    <row r="70" spans="3:8" x14ac:dyDescent="0.3">
      <c r="C70" s="12" t="s">
        <v>46</v>
      </c>
      <c r="D70" s="13">
        <v>6.0000000000000001E-3</v>
      </c>
      <c r="E70" s="10">
        <v>1</v>
      </c>
      <c r="F70" s="10">
        <v>1.3547718130694999</v>
      </c>
      <c r="G70" s="10">
        <v>5.1884877947342547</v>
      </c>
      <c r="H70" s="31">
        <v>864.74796578904238</v>
      </c>
    </row>
    <row r="71" spans="3:8" x14ac:dyDescent="0.3">
      <c r="C71" s="12" t="s">
        <v>47</v>
      </c>
      <c r="D71" s="10">
        <v>1.3</v>
      </c>
      <c r="E71" s="10">
        <v>1</v>
      </c>
      <c r="F71" s="10">
        <v>6.7385123663523707</v>
      </c>
      <c r="G71" s="14">
        <v>25.807068637094183</v>
      </c>
      <c r="H71" s="32">
        <v>19.851591259303216</v>
      </c>
    </row>
    <row r="72" spans="3:8" x14ac:dyDescent="0.3">
      <c r="C72" s="12" t="s">
        <v>48</v>
      </c>
      <c r="D72" s="9">
        <v>0.3</v>
      </c>
      <c r="E72" s="10">
        <v>1</v>
      </c>
      <c r="F72" s="11">
        <v>8440</v>
      </c>
      <c r="G72" s="11">
        <v>32323.404255319147</v>
      </c>
      <c r="H72" s="30">
        <v>107744.68085106382</v>
      </c>
    </row>
    <row r="73" spans="3:8" x14ac:dyDescent="0.3">
      <c r="C73" s="12" t="s">
        <v>49</v>
      </c>
      <c r="D73" s="16">
        <v>1.4999999999999999E-2</v>
      </c>
      <c r="E73" s="10">
        <v>1</v>
      </c>
      <c r="F73" s="9">
        <v>0.11498252625475701</v>
      </c>
      <c r="G73" s="9">
        <v>0.44035861118843106</v>
      </c>
      <c r="H73" s="32">
        <v>29.357240745895407</v>
      </c>
    </row>
    <row r="74" spans="3:8" x14ac:dyDescent="0.3">
      <c r="C74" s="12" t="s">
        <v>50</v>
      </c>
      <c r="D74" s="16">
        <v>0.04</v>
      </c>
      <c r="E74" s="10">
        <v>1</v>
      </c>
      <c r="F74" s="10">
        <v>3.6521512328630203</v>
      </c>
      <c r="G74" s="14">
        <v>13.986962168411566</v>
      </c>
      <c r="H74" s="31">
        <v>349.67405421028911</v>
      </c>
    </row>
    <row r="75" spans="3:8" x14ac:dyDescent="0.3">
      <c r="C75" s="12" t="s">
        <v>51</v>
      </c>
      <c r="D75" s="16">
        <v>0.05</v>
      </c>
      <c r="E75" s="10">
        <v>1</v>
      </c>
      <c r="F75" s="11">
        <v>6124.4000000000005</v>
      </c>
      <c r="G75" s="11">
        <v>23455.148936170215</v>
      </c>
      <c r="H75" s="30">
        <v>469102.97872340429</v>
      </c>
    </row>
    <row r="76" spans="3:8" x14ac:dyDescent="0.3">
      <c r="C76" s="12" t="s">
        <v>52</v>
      </c>
      <c r="D76" s="9">
        <v>0.1</v>
      </c>
      <c r="E76" s="10">
        <v>1</v>
      </c>
      <c r="F76" s="10">
        <v>1.6190640990418901</v>
      </c>
      <c r="G76" s="10">
        <v>6.2006710176072382</v>
      </c>
      <c r="H76" s="32">
        <v>62.006710176072382</v>
      </c>
    </row>
    <row r="77" spans="3:8" x14ac:dyDescent="0.3">
      <c r="C77" s="12" t="s">
        <v>53</v>
      </c>
      <c r="D77" s="9">
        <v>0.39</v>
      </c>
      <c r="E77" s="10">
        <v>1</v>
      </c>
      <c r="F77" s="10">
        <v>8.912129882394451</v>
      </c>
      <c r="G77" s="14">
        <v>34.131561251723426</v>
      </c>
      <c r="H77" s="32">
        <v>87.516823722367761</v>
      </c>
    </row>
    <row r="78" spans="3:8" x14ac:dyDescent="0.3">
      <c r="C78" s="12" t="s">
        <v>54</v>
      </c>
      <c r="D78" s="16">
        <v>0.05</v>
      </c>
      <c r="E78" s="10">
        <v>1</v>
      </c>
      <c r="F78" s="14">
        <v>13.106408154137801</v>
      </c>
      <c r="G78" s="14">
        <v>50.194754632868175</v>
      </c>
      <c r="H78" s="30">
        <v>1003.8950926573634</v>
      </c>
    </row>
    <row r="79" spans="3:8" x14ac:dyDescent="0.3">
      <c r="C79" s="12" t="s">
        <v>55</v>
      </c>
      <c r="D79" s="14">
        <v>12</v>
      </c>
      <c r="E79" s="10">
        <v>1</v>
      </c>
      <c r="F79" s="15">
        <v>132</v>
      </c>
      <c r="G79" s="15">
        <v>505.531914893617</v>
      </c>
      <c r="H79" s="32">
        <v>42.127659574468083</v>
      </c>
    </row>
    <row r="80" spans="3:8" x14ac:dyDescent="0.3">
      <c r="C80" s="12" t="s">
        <v>56</v>
      </c>
      <c r="D80" s="13">
        <v>2E-3</v>
      </c>
      <c r="E80" s="10">
        <v>1</v>
      </c>
      <c r="F80" s="10">
        <v>4.4317229634609001</v>
      </c>
      <c r="G80" s="14">
        <v>16.972556030275786</v>
      </c>
      <c r="H80" s="30">
        <v>8486.2780151378938</v>
      </c>
    </row>
    <row r="81" spans="1:9" x14ac:dyDescent="0.3">
      <c r="C81" s="12" t="s">
        <v>57</v>
      </c>
      <c r="D81" s="14">
        <v>12</v>
      </c>
      <c r="E81" s="10">
        <v>1</v>
      </c>
      <c r="F81" s="14">
        <v>15.129719715954199</v>
      </c>
      <c r="G81" s="14">
        <v>57.943607422803311</v>
      </c>
      <c r="H81" s="33">
        <v>4.8286339519002759</v>
      </c>
    </row>
    <row r="82" spans="1:9" x14ac:dyDescent="0.3">
      <c r="C82" s="12" t="s">
        <v>58</v>
      </c>
      <c r="D82" s="13">
        <v>4.0000000000000001E-3</v>
      </c>
      <c r="E82" s="10">
        <v>1</v>
      </c>
      <c r="F82" s="9">
        <v>0.14371577307555702</v>
      </c>
      <c r="G82" s="9">
        <v>0.55040083305532472</v>
      </c>
      <c r="H82" s="31">
        <v>137.60020826383118</v>
      </c>
    </row>
    <row r="83" spans="1:9" x14ac:dyDescent="0.3">
      <c r="C83" s="12" t="s">
        <v>59</v>
      </c>
      <c r="D83" s="16">
        <v>8.5999999999999993E-2</v>
      </c>
      <c r="E83" s="10">
        <v>1</v>
      </c>
      <c r="F83" s="10">
        <v>1.9621965478855503</v>
      </c>
      <c r="G83" s="10">
        <v>7.5147952897744474</v>
      </c>
      <c r="H83" s="32">
        <v>87.381340578772651</v>
      </c>
    </row>
    <row r="84" spans="1:9" x14ac:dyDescent="0.3">
      <c r="C84" s="12" t="s">
        <v>60</v>
      </c>
      <c r="D84" s="10">
        <v>5</v>
      </c>
      <c r="E84" s="10">
        <v>1</v>
      </c>
      <c r="F84" s="14">
        <v>32.326644997283005</v>
      </c>
      <c r="G84" s="15">
        <v>123.80417233002001</v>
      </c>
      <c r="H84" s="32">
        <v>24.760834466004003</v>
      </c>
    </row>
    <row r="86" spans="1:9" ht="14.4" x14ac:dyDescent="0.3">
      <c r="A86" s="3" t="s">
        <v>71</v>
      </c>
    </row>
    <row r="87" spans="1:9" x14ac:dyDescent="0.3">
      <c r="B87" s="4" t="s">
        <v>62</v>
      </c>
      <c r="E87" s="1" t="s">
        <v>85</v>
      </c>
    </row>
    <row r="88" spans="1:9" x14ac:dyDescent="0.3">
      <c r="B88" s="4" t="s">
        <v>72</v>
      </c>
      <c r="E88" s="14">
        <v>13</v>
      </c>
    </row>
    <row r="90" spans="1:9" ht="14.4" x14ac:dyDescent="0.3">
      <c r="B90" s="3" t="s">
        <v>73</v>
      </c>
    </row>
    <row r="91" spans="1:9" x14ac:dyDescent="0.3">
      <c r="C91" s="1" t="s">
        <v>74</v>
      </c>
      <c r="E91" s="1" t="s">
        <v>75</v>
      </c>
    </row>
    <row r="93" spans="1:9" x14ac:dyDescent="0.3">
      <c r="B93" s="4" t="s">
        <v>31</v>
      </c>
    </row>
    <row r="94" spans="1:9" ht="41.4" x14ac:dyDescent="0.3">
      <c r="C94" s="8" t="s">
        <v>9</v>
      </c>
      <c r="D94" s="8" t="s">
        <v>32</v>
      </c>
      <c r="E94" s="8" t="s">
        <v>23</v>
      </c>
      <c r="F94" s="8" t="s">
        <v>76</v>
      </c>
      <c r="G94" s="8" t="s">
        <v>34</v>
      </c>
      <c r="H94" s="8" t="s">
        <v>35</v>
      </c>
      <c r="I94" s="7" t="s">
        <v>77</v>
      </c>
    </row>
    <row r="95" spans="1:9" x14ac:dyDescent="0.3">
      <c r="C95" s="7" t="s">
        <v>7</v>
      </c>
      <c r="D95" s="7" t="s">
        <v>36</v>
      </c>
      <c r="E95" s="7" t="s">
        <v>7</v>
      </c>
      <c r="F95" s="7" t="s">
        <v>36</v>
      </c>
      <c r="G95" s="7" t="s">
        <v>36</v>
      </c>
      <c r="H95" s="7" t="s">
        <v>7</v>
      </c>
      <c r="I95" s="7" t="s">
        <v>7</v>
      </c>
    </row>
    <row r="96" spans="1:9" x14ac:dyDescent="0.3">
      <c r="C96" s="12" t="s">
        <v>38</v>
      </c>
      <c r="D96" s="9">
        <v>0.2</v>
      </c>
      <c r="E96" s="10">
        <v>1</v>
      </c>
      <c r="F96" s="9">
        <v>0.66900000000000004</v>
      </c>
      <c r="G96" s="9">
        <v>0.66900000000000004</v>
      </c>
      <c r="H96" s="33">
        <v>3.3450000000000002</v>
      </c>
      <c r="I96" s="20" t="s">
        <v>21</v>
      </c>
    </row>
    <row r="97" spans="3:9" x14ac:dyDescent="0.3">
      <c r="C97" s="12" t="s">
        <v>39</v>
      </c>
      <c r="D97" s="13">
        <v>6.0000000000000001E-3</v>
      </c>
      <c r="E97" s="10">
        <v>1</v>
      </c>
      <c r="F97" s="19">
        <v>3.5844934666063504E-4</v>
      </c>
      <c r="G97" s="19">
        <v>3.5844934666063504E-4</v>
      </c>
      <c r="H97" s="34">
        <v>5.9741557776772508E-2</v>
      </c>
      <c r="I97" s="20" t="s">
        <v>21</v>
      </c>
    </row>
    <row r="98" spans="3:9" x14ac:dyDescent="0.3">
      <c r="C98" s="12" t="s">
        <v>40</v>
      </c>
      <c r="D98" s="16">
        <v>0.01</v>
      </c>
      <c r="E98" s="10">
        <v>1</v>
      </c>
      <c r="F98" s="16">
        <v>1.55614709738591E-2</v>
      </c>
      <c r="G98" s="16">
        <v>1.55614709738591E-2</v>
      </c>
      <c r="H98" s="33">
        <v>1.5561470973859099</v>
      </c>
      <c r="I98" s="20" t="s">
        <v>21</v>
      </c>
    </row>
    <row r="99" spans="3:9" x14ac:dyDescent="0.3">
      <c r="C99" s="12" t="s">
        <v>41</v>
      </c>
      <c r="D99" s="10">
        <v>2</v>
      </c>
      <c r="E99" s="10">
        <v>1</v>
      </c>
      <c r="F99" s="10">
        <v>3.63</v>
      </c>
      <c r="G99" s="10">
        <v>3.63</v>
      </c>
      <c r="H99" s="33">
        <v>1.8149999999999999</v>
      </c>
      <c r="I99" s="20" t="s">
        <v>21</v>
      </c>
    </row>
    <row r="100" spans="3:9" x14ac:dyDescent="0.3">
      <c r="C100" s="12" t="s">
        <v>42</v>
      </c>
      <c r="D100" s="13">
        <v>4.0000000000000001E-3</v>
      </c>
      <c r="E100" s="10">
        <v>1</v>
      </c>
      <c r="F100" s="11">
        <v>3.5000000000000004E-5</v>
      </c>
      <c r="G100" s="11">
        <v>3.5000000000000004E-5</v>
      </c>
      <c r="H100" s="35">
        <v>8.7500000000000008E-3</v>
      </c>
      <c r="I100" s="20" t="s">
        <v>21</v>
      </c>
    </row>
    <row r="101" spans="3:9" x14ac:dyDescent="0.3">
      <c r="C101" s="12" t="s">
        <v>43</v>
      </c>
      <c r="D101" s="10">
        <v>4</v>
      </c>
      <c r="E101" s="10">
        <v>1</v>
      </c>
      <c r="F101" s="10">
        <v>1.01</v>
      </c>
      <c r="G101" s="10">
        <v>1.01</v>
      </c>
      <c r="H101" s="36">
        <v>0.2525</v>
      </c>
      <c r="I101" s="20" t="s">
        <v>21</v>
      </c>
    </row>
    <row r="102" spans="3:9" x14ac:dyDescent="0.3">
      <c r="C102" s="12" t="s">
        <v>44</v>
      </c>
      <c r="D102" s="13">
        <v>5.0000000000000001E-3</v>
      </c>
      <c r="E102" s="10">
        <v>1</v>
      </c>
      <c r="F102" s="13">
        <v>4.5100000000000001E-3</v>
      </c>
      <c r="G102" s="13">
        <v>4.5100000000000001E-3</v>
      </c>
      <c r="H102" s="36">
        <v>0.90200000000000002</v>
      </c>
      <c r="I102" s="20" t="s">
        <v>21</v>
      </c>
    </row>
    <row r="103" spans="3:9" x14ac:dyDescent="0.3">
      <c r="C103" s="12" t="s">
        <v>45</v>
      </c>
      <c r="D103" s="9">
        <v>0.1</v>
      </c>
      <c r="E103" s="10">
        <v>1</v>
      </c>
      <c r="F103" s="9">
        <v>0.183824591173195</v>
      </c>
      <c r="G103" s="9">
        <v>0.183824591173195</v>
      </c>
      <c r="H103" s="33">
        <v>1.8382459117319498</v>
      </c>
      <c r="I103" s="20" t="s">
        <v>21</v>
      </c>
    </row>
    <row r="104" spans="3:9" x14ac:dyDescent="0.3">
      <c r="C104" s="12" t="s">
        <v>46</v>
      </c>
      <c r="D104" s="13">
        <v>6.0000000000000001E-3</v>
      </c>
      <c r="E104" s="10">
        <v>1</v>
      </c>
      <c r="F104" s="16">
        <v>1.6352871033199899E-2</v>
      </c>
      <c r="G104" s="16">
        <v>1.6352871033199899E-2</v>
      </c>
      <c r="H104" s="33">
        <v>2.7254785055333164</v>
      </c>
      <c r="I104" s="20" t="s">
        <v>21</v>
      </c>
    </row>
    <row r="105" spans="3:9" x14ac:dyDescent="0.3">
      <c r="C105" s="12" t="s">
        <v>47</v>
      </c>
      <c r="D105" s="10">
        <v>1.3</v>
      </c>
      <c r="E105" s="10">
        <v>1</v>
      </c>
      <c r="F105" s="16">
        <v>1.0401586752092899E-2</v>
      </c>
      <c r="G105" s="16">
        <v>1.0401586752092899E-2</v>
      </c>
      <c r="H105" s="35">
        <v>8.0012205785329991E-3</v>
      </c>
      <c r="I105" s="20" t="s">
        <v>21</v>
      </c>
    </row>
    <row r="106" spans="3:9" x14ac:dyDescent="0.3">
      <c r="C106" s="12" t="s">
        <v>48</v>
      </c>
      <c r="D106" s="9">
        <v>0.3</v>
      </c>
      <c r="E106" s="10">
        <v>1</v>
      </c>
      <c r="F106" s="13">
        <v>2.3E-3</v>
      </c>
      <c r="G106" s="13">
        <v>2.3E-3</v>
      </c>
      <c r="H106" s="35">
        <v>7.6666666666666671E-3</v>
      </c>
      <c r="I106" s="20" t="s">
        <v>21</v>
      </c>
    </row>
    <row r="107" spans="3:9" x14ac:dyDescent="0.3">
      <c r="C107" s="12" t="s">
        <v>49</v>
      </c>
      <c r="D107" s="16">
        <v>1.4999999999999999E-2</v>
      </c>
      <c r="E107" s="10">
        <v>1</v>
      </c>
      <c r="F107" s="13">
        <v>5.3996238011782003E-3</v>
      </c>
      <c r="G107" s="13">
        <v>5.3996238011782003E-3</v>
      </c>
      <c r="H107" s="36">
        <v>0.3599749200785467</v>
      </c>
      <c r="I107" s="20" t="s">
        <v>21</v>
      </c>
    </row>
    <row r="108" spans="3:9" x14ac:dyDescent="0.3">
      <c r="C108" s="12" t="s">
        <v>50</v>
      </c>
      <c r="D108" s="16">
        <v>0.04</v>
      </c>
      <c r="E108" s="10">
        <v>1</v>
      </c>
      <c r="F108" s="16">
        <v>3.3021014463156598E-2</v>
      </c>
      <c r="G108" s="16">
        <v>3.3021014463156598E-2</v>
      </c>
      <c r="H108" s="36">
        <v>0.82552536157891487</v>
      </c>
      <c r="I108" s="20" t="s">
        <v>21</v>
      </c>
    </row>
    <row r="109" spans="3:9" x14ac:dyDescent="0.3">
      <c r="C109" s="12" t="s">
        <v>51</v>
      </c>
      <c r="D109" s="16">
        <v>0.05</v>
      </c>
      <c r="E109" s="10">
        <v>1</v>
      </c>
      <c r="F109" s="9">
        <v>0.50855476605934002</v>
      </c>
      <c r="G109" s="9">
        <v>0.50855476605934002</v>
      </c>
      <c r="H109" s="32">
        <v>10.171095321186799</v>
      </c>
      <c r="I109" s="20" t="s">
        <v>21</v>
      </c>
    </row>
    <row r="110" spans="3:9" x14ac:dyDescent="0.3">
      <c r="C110" s="12" t="s">
        <v>52</v>
      </c>
      <c r="D110" s="9">
        <v>0.1</v>
      </c>
      <c r="E110" s="10">
        <v>1</v>
      </c>
      <c r="F110" s="9">
        <v>0.123212182222817</v>
      </c>
      <c r="G110" s="9">
        <v>0.123212182222817</v>
      </c>
      <c r="H110" s="33">
        <v>1.23212182222817</v>
      </c>
      <c r="I110" s="20" t="s">
        <v>21</v>
      </c>
    </row>
    <row r="111" spans="3:9" x14ac:dyDescent="0.3">
      <c r="C111" s="12" t="s">
        <v>53</v>
      </c>
      <c r="D111" s="9">
        <v>0.39</v>
      </c>
      <c r="E111" s="10">
        <v>1</v>
      </c>
      <c r="F111" s="13">
        <v>5.1964777977189999E-3</v>
      </c>
      <c r="G111" s="13">
        <v>5.1964777977189999E-3</v>
      </c>
      <c r="H111" s="34">
        <v>1.3324302045433332E-2</v>
      </c>
      <c r="I111" s="20" t="s">
        <v>21</v>
      </c>
    </row>
    <row r="112" spans="3:9" x14ac:dyDescent="0.3">
      <c r="C112" s="12" t="s">
        <v>54</v>
      </c>
      <c r="D112" s="16">
        <v>0.05</v>
      </c>
      <c r="E112" s="10">
        <v>1</v>
      </c>
      <c r="F112" s="9">
        <v>0.16460258792175</v>
      </c>
      <c r="G112" s="9">
        <v>0.16460258792175</v>
      </c>
      <c r="H112" s="33">
        <v>3.292051758435</v>
      </c>
      <c r="I112" s="20" t="s">
        <v>21</v>
      </c>
    </row>
    <row r="113" spans="1:9" x14ac:dyDescent="0.3">
      <c r="C113" s="12" t="s">
        <v>55</v>
      </c>
      <c r="D113" s="14">
        <v>12</v>
      </c>
      <c r="E113" s="10">
        <v>1</v>
      </c>
      <c r="F113" s="10">
        <v>6.65</v>
      </c>
      <c r="G113" s="10">
        <v>6.65</v>
      </c>
      <c r="H113" s="36">
        <v>0.5541666666666667</v>
      </c>
      <c r="I113" s="20" t="s">
        <v>21</v>
      </c>
    </row>
    <row r="114" spans="1:9" x14ac:dyDescent="0.3">
      <c r="C114" s="12" t="s">
        <v>56</v>
      </c>
      <c r="D114" s="13">
        <v>2E-3</v>
      </c>
      <c r="E114" s="10">
        <v>1</v>
      </c>
      <c r="F114" s="11">
        <v>1.9000000000000001E-5</v>
      </c>
      <c r="G114" s="11">
        <v>1.9000000000000001E-5</v>
      </c>
      <c r="H114" s="35">
        <v>9.4999999999999998E-3</v>
      </c>
      <c r="I114" s="20" t="s">
        <v>21</v>
      </c>
    </row>
    <row r="115" spans="1:9" x14ac:dyDescent="0.3">
      <c r="C115" s="12" t="s">
        <v>57</v>
      </c>
      <c r="D115" s="14">
        <v>12</v>
      </c>
      <c r="E115" s="10">
        <v>1</v>
      </c>
      <c r="F115" s="11">
        <v>5.8999999999999998E-5</v>
      </c>
      <c r="G115" s="11">
        <v>5.8999999999999998E-5</v>
      </c>
      <c r="H115" s="37">
        <v>4.9166666666666665E-6</v>
      </c>
      <c r="I115" s="20" t="s">
        <v>21</v>
      </c>
    </row>
    <row r="116" spans="1:9" x14ac:dyDescent="0.3">
      <c r="C116" s="12" t="s">
        <v>58</v>
      </c>
      <c r="D116" s="13">
        <v>4.0000000000000001E-3</v>
      </c>
      <c r="E116" s="10">
        <v>1</v>
      </c>
      <c r="F116" s="11">
        <v>1.4E-5</v>
      </c>
      <c r="G116" s="11">
        <v>1.4E-5</v>
      </c>
      <c r="H116" s="35">
        <v>3.5000000000000001E-3</v>
      </c>
      <c r="I116" s="20" t="s">
        <v>21</v>
      </c>
    </row>
    <row r="117" spans="1:9" x14ac:dyDescent="0.3">
      <c r="C117" s="12" t="s">
        <v>59</v>
      </c>
      <c r="D117" s="16">
        <v>8.5999999999999993E-2</v>
      </c>
      <c r="E117" s="10">
        <v>1</v>
      </c>
      <c r="F117" s="9">
        <v>0.19621965478855499</v>
      </c>
      <c r="G117" s="9">
        <v>0.19621965478855499</v>
      </c>
      <c r="H117" s="33">
        <v>2.2816238928901744</v>
      </c>
      <c r="I117" s="20" t="s">
        <v>21</v>
      </c>
    </row>
    <row r="118" spans="1:9" x14ac:dyDescent="0.3">
      <c r="C118" s="12" t="s">
        <v>60</v>
      </c>
      <c r="D118" s="10">
        <v>5</v>
      </c>
      <c r="E118" s="10">
        <v>1</v>
      </c>
      <c r="F118" s="9">
        <v>0.11524458348106001</v>
      </c>
      <c r="G118" s="9">
        <v>0.11524458348106001</v>
      </c>
      <c r="H118" s="34">
        <v>2.3048916696212E-2</v>
      </c>
      <c r="I118" s="20" t="s">
        <v>21</v>
      </c>
    </row>
    <row r="120" spans="1:9" ht="14.4" x14ac:dyDescent="0.3">
      <c r="A120" s="3" t="s">
        <v>78</v>
      </c>
    </row>
    <row r="121" spans="1:9" x14ac:dyDescent="0.3">
      <c r="B121" s="4" t="s">
        <v>62</v>
      </c>
      <c r="E121" s="1" t="s">
        <v>85</v>
      </c>
    </row>
    <row r="122" spans="1:9" x14ac:dyDescent="0.3">
      <c r="B122" s="4" t="s">
        <v>72</v>
      </c>
      <c r="E122" s="14">
        <v>13</v>
      </c>
    </row>
    <row r="124" spans="1:9" x14ac:dyDescent="0.3">
      <c r="B124" s="4" t="s">
        <v>31</v>
      </c>
    </row>
    <row r="125" spans="1:9" ht="41.4" x14ac:dyDescent="0.3">
      <c r="C125" s="8" t="s">
        <v>9</v>
      </c>
      <c r="D125" s="8" t="s">
        <v>32</v>
      </c>
      <c r="E125" s="8" t="s">
        <v>23</v>
      </c>
      <c r="F125" s="8" t="s">
        <v>76</v>
      </c>
      <c r="G125" s="8" t="s">
        <v>34</v>
      </c>
      <c r="H125" s="8" t="s">
        <v>35</v>
      </c>
      <c r="I125" s="7" t="s">
        <v>77</v>
      </c>
    </row>
    <row r="126" spans="1:9" x14ac:dyDescent="0.3">
      <c r="C126" s="7" t="s">
        <v>7</v>
      </c>
      <c r="D126" s="7" t="s">
        <v>36</v>
      </c>
      <c r="E126" s="7" t="s">
        <v>7</v>
      </c>
      <c r="F126" s="7" t="s">
        <v>36</v>
      </c>
      <c r="G126" s="7" t="s">
        <v>36</v>
      </c>
      <c r="H126" s="7" t="s">
        <v>7</v>
      </c>
      <c r="I126" s="7" t="s">
        <v>7</v>
      </c>
    </row>
    <row r="127" spans="1:9" x14ac:dyDescent="0.3">
      <c r="C127" s="12" t="s">
        <v>38</v>
      </c>
      <c r="D127" s="9">
        <v>0.2</v>
      </c>
      <c r="E127" s="10">
        <v>1</v>
      </c>
      <c r="F127" s="9">
        <v>0.3</v>
      </c>
      <c r="G127" s="9">
        <v>0.3</v>
      </c>
      <c r="H127" s="33">
        <v>1.4999999999999998</v>
      </c>
      <c r="I127" s="20" t="s">
        <v>21</v>
      </c>
    </row>
    <row r="128" spans="1:9" x14ac:dyDescent="0.3">
      <c r="C128" s="12" t="s">
        <v>39</v>
      </c>
      <c r="D128" s="13">
        <v>6.0000000000000001E-3</v>
      </c>
      <c r="E128" s="10">
        <v>1</v>
      </c>
      <c r="F128" s="19">
        <v>2.3727354865267001E-4</v>
      </c>
      <c r="G128" s="19">
        <v>2.3727354865267001E-4</v>
      </c>
      <c r="H128" s="34">
        <v>3.9545591442111665E-2</v>
      </c>
      <c r="I128" s="20" t="s">
        <v>21</v>
      </c>
    </row>
    <row r="129" spans="3:9" x14ac:dyDescent="0.3">
      <c r="C129" s="12" t="s">
        <v>40</v>
      </c>
      <c r="D129" s="16">
        <v>0.01</v>
      </c>
      <c r="E129" s="10">
        <v>1</v>
      </c>
      <c r="F129" s="13">
        <v>8.8794549707727002E-3</v>
      </c>
      <c r="G129" s="13">
        <v>8.8794549707727002E-3</v>
      </c>
      <c r="H129" s="36">
        <v>0.88794549707727</v>
      </c>
      <c r="I129" s="20" t="s">
        <v>21</v>
      </c>
    </row>
    <row r="130" spans="3:9" x14ac:dyDescent="0.3">
      <c r="C130" s="12" t="s">
        <v>41</v>
      </c>
      <c r="D130" s="10">
        <v>2</v>
      </c>
      <c r="E130" s="10">
        <v>1</v>
      </c>
      <c r="F130" s="9">
        <v>0.97199999999999998</v>
      </c>
      <c r="G130" s="9">
        <v>0.97199999999999998</v>
      </c>
      <c r="H130" s="36">
        <v>0.48599999999999999</v>
      </c>
      <c r="I130" s="20" t="s">
        <v>21</v>
      </c>
    </row>
    <row r="131" spans="3:9" x14ac:dyDescent="0.3">
      <c r="C131" s="12" t="s">
        <v>42</v>
      </c>
      <c r="D131" s="13">
        <v>4.0000000000000001E-3</v>
      </c>
      <c r="E131" s="10">
        <v>1</v>
      </c>
      <c r="F131" s="11">
        <v>3.5000000000000004E-5</v>
      </c>
      <c r="G131" s="11">
        <v>3.5000000000000004E-5</v>
      </c>
      <c r="H131" s="35">
        <v>8.7500000000000008E-3</v>
      </c>
      <c r="I131" s="20" t="s">
        <v>21</v>
      </c>
    </row>
    <row r="132" spans="3:9" x14ac:dyDescent="0.3">
      <c r="C132" s="12" t="s">
        <v>43</v>
      </c>
      <c r="D132" s="10">
        <v>4</v>
      </c>
      <c r="E132" s="10">
        <v>1</v>
      </c>
      <c r="F132" s="16">
        <v>3.3000000000000002E-2</v>
      </c>
      <c r="G132" s="16">
        <v>3.3000000000000002E-2</v>
      </c>
      <c r="H132" s="35">
        <v>8.2500000000000004E-3</v>
      </c>
      <c r="I132" s="20" t="s">
        <v>21</v>
      </c>
    </row>
    <row r="133" spans="3:9" x14ac:dyDescent="0.3">
      <c r="C133" s="12" t="s">
        <v>44</v>
      </c>
      <c r="D133" s="13">
        <v>5.0000000000000001E-3</v>
      </c>
      <c r="E133" s="10">
        <v>1</v>
      </c>
      <c r="F133" s="13">
        <v>4.1399999999999996E-3</v>
      </c>
      <c r="G133" s="13">
        <v>4.1399999999999996E-3</v>
      </c>
      <c r="H133" s="36">
        <v>0.82799999999999985</v>
      </c>
      <c r="I133" s="20" t="s">
        <v>21</v>
      </c>
    </row>
    <row r="134" spans="3:9" x14ac:dyDescent="0.3">
      <c r="C134" s="12" t="s">
        <v>45</v>
      </c>
      <c r="D134" s="9">
        <v>0.1</v>
      </c>
      <c r="E134" s="10">
        <v>1</v>
      </c>
      <c r="F134" s="9">
        <v>0.12728875118689501</v>
      </c>
      <c r="G134" s="9">
        <v>0.12728875118689501</v>
      </c>
      <c r="H134" s="33">
        <v>1.27288751186895</v>
      </c>
      <c r="I134" s="20" t="s">
        <v>21</v>
      </c>
    </row>
    <row r="135" spans="3:9" x14ac:dyDescent="0.3">
      <c r="C135" s="12" t="s">
        <v>46</v>
      </c>
      <c r="D135" s="13">
        <v>6.0000000000000001E-3</v>
      </c>
      <c r="E135" s="10">
        <v>1</v>
      </c>
      <c r="F135" s="13">
        <v>3.0946470625281002E-3</v>
      </c>
      <c r="G135" s="13">
        <v>3.0946470625281002E-3</v>
      </c>
      <c r="H135" s="36">
        <v>0.51577451042135003</v>
      </c>
      <c r="I135" s="20" t="s">
        <v>21</v>
      </c>
    </row>
    <row r="136" spans="3:9" x14ac:dyDescent="0.3">
      <c r="C136" s="12" t="s">
        <v>47</v>
      </c>
      <c r="D136" s="10">
        <v>1.3</v>
      </c>
      <c r="E136" s="10">
        <v>1</v>
      </c>
      <c r="F136" s="16">
        <v>1.0401586752092899E-2</v>
      </c>
      <c r="G136" s="16">
        <v>1.0401586752092899E-2</v>
      </c>
      <c r="H136" s="35">
        <v>8.0012205785329991E-3</v>
      </c>
      <c r="I136" s="20" t="s">
        <v>21</v>
      </c>
    </row>
    <row r="137" spans="3:9" x14ac:dyDescent="0.3">
      <c r="C137" s="12" t="s">
        <v>48</v>
      </c>
      <c r="D137" s="9">
        <v>0.3</v>
      </c>
      <c r="E137" s="10">
        <v>1</v>
      </c>
      <c r="F137" s="13">
        <v>2.3E-3</v>
      </c>
      <c r="G137" s="13">
        <v>2.3E-3</v>
      </c>
      <c r="H137" s="35">
        <v>7.6666666666666671E-3</v>
      </c>
      <c r="I137" s="20" t="s">
        <v>21</v>
      </c>
    </row>
    <row r="138" spans="3:9" x14ac:dyDescent="0.3">
      <c r="C138" s="12" t="s">
        <v>49</v>
      </c>
      <c r="D138" s="16">
        <v>1.4999999999999999E-2</v>
      </c>
      <c r="E138" s="10">
        <v>1</v>
      </c>
      <c r="F138" s="13">
        <v>5.3996238011782003E-3</v>
      </c>
      <c r="G138" s="13">
        <v>5.3996238011782003E-3</v>
      </c>
      <c r="H138" s="36">
        <v>0.3599749200785467</v>
      </c>
      <c r="I138" s="20" t="s">
        <v>21</v>
      </c>
    </row>
    <row r="139" spans="3:9" x14ac:dyDescent="0.3">
      <c r="C139" s="12" t="s">
        <v>50</v>
      </c>
      <c r="D139" s="16">
        <v>0.04</v>
      </c>
      <c r="E139" s="10">
        <v>1</v>
      </c>
      <c r="F139" s="13">
        <v>6.1845480877324999E-3</v>
      </c>
      <c r="G139" s="13">
        <v>6.1845480877324999E-3</v>
      </c>
      <c r="H139" s="36">
        <v>0.1546137021933125</v>
      </c>
      <c r="I139" s="20" t="s">
        <v>21</v>
      </c>
    </row>
    <row r="140" spans="3:9" x14ac:dyDescent="0.3">
      <c r="C140" s="12" t="s">
        <v>51</v>
      </c>
      <c r="D140" s="16">
        <v>0.05</v>
      </c>
      <c r="E140" s="10">
        <v>1</v>
      </c>
      <c r="F140" s="13">
        <v>6.3362902325999997E-3</v>
      </c>
      <c r="G140" s="13">
        <v>6.3362902325999997E-3</v>
      </c>
      <c r="H140" s="36">
        <v>0.12672580465199998</v>
      </c>
      <c r="I140" s="20" t="s">
        <v>21</v>
      </c>
    </row>
    <row r="141" spans="3:9" x14ac:dyDescent="0.3">
      <c r="C141" s="12" t="s">
        <v>52</v>
      </c>
      <c r="D141" s="9">
        <v>0.1</v>
      </c>
      <c r="E141" s="10">
        <v>1</v>
      </c>
      <c r="F141" s="13">
        <v>9.7898781591946003E-3</v>
      </c>
      <c r="G141" s="13">
        <v>9.7898781591946003E-3</v>
      </c>
      <c r="H141" s="34">
        <v>9.7898781591945996E-2</v>
      </c>
      <c r="I141" s="20" t="s">
        <v>21</v>
      </c>
    </row>
    <row r="142" spans="3:9" x14ac:dyDescent="0.3">
      <c r="C142" s="12" t="s">
        <v>53</v>
      </c>
      <c r="D142" s="9">
        <v>0.39</v>
      </c>
      <c r="E142" s="10">
        <v>1</v>
      </c>
      <c r="F142" s="19">
        <v>3.6828934122629001E-4</v>
      </c>
      <c r="G142" s="19">
        <v>3.6828934122629001E-4</v>
      </c>
      <c r="H142" s="38">
        <v>9.4433164416997438E-4</v>
      </c>
      <c r="I142" s="20" t="s">
        <v>21</v>
      </c>
    </row>
    <row r="143" spans="3:9" x14ac:dyDescent="0.3">
      <c r="C143" s="12" t="s">
        <v>54</v>
      </c>
      <c r="D143" s="16">
        <v>0.05</v>
      </c>
      <c r="E143" s="10">
        <v>1</v>
      </c>
      <c r="F143" s="13">
        <v>3.4443080262899998E-3</v>
      </c>
      <c r="G143" s="13">
        <v>3.4443080262899998E-3</v>
      </c>
      <c r="H143" s="34">
        <v>6.8886160525799989E-2</v>
      </c>
      <c r="I143" s="20" t="s">
        <v>21</v>
      </c>
    </row>
    <row r="144" spans="3:9" x14ac:dyDescent="0.3">
      <c r="C144" s="12" t="s">
        <v>55</v>
      </c>
      <c r="D144" s="14">
        <v>12</v>
      </c>
      <c r="E144" s="10">
        <v>1</v>
      </c>
      <c r="F144" s="10">
        <v>1.06</v>
      </c>
      <c r="G144" s="10">
        <v>1.06</v>
      </c>
      <c r="H144" s="34">
        <v>8.8333333333333333E-2</v>
      </c>
      <c r="I144" s="20" t="s">
        <v>21</v>
      </c>
    </row>
    <row r="145" spans="1:9" x14ac:dyDescent="0.3">
      <c r="C145" s="12" t="s">
        <v>56</v>
      </c>
      <c r="D145" s="13">
        <v>2E-3</v>
      </c>
      <c r="E145" s="10">
        <v>1</v>
      </c>
      <c r="F145" s="11">
        <v>1.9000000000000001E-5</v>
      </c>
      <c r="G145" s="11">
        <v>1.9000000000000001E-5</v>
      </c>
      <c r="H145" s="35">
        <v>9.4999999999999998E-3</v>
      </c>
      <c r="I145" s="20" t="s">
        <v>21</v>
      </c>
    </row>
    <row r="146" spans="1:9" x14ac:dyDescent="0.3">
      <c r="C146" s="12" t="s">
        <v>57</v>
      </c>
      <c r="D146" s="14">
        <v>12</v>
      </c>
      <c r="E146" s="10">
        <v>1</v>
      </c>
      <c r="F146" s="11">
        <v>5.8999999999999998E-5</v>
      </c>
      <c r="G146" s="11">
        <v>5.8999999999999998E-5</v>
      </c>
      <c r="H146" s="37">
        <v>4.9166666666666665E-6</v>
      </c>
      <c r="I146" s="20" t="s">
        <v>21</v>
      </c>
    </row>
    <row r="147" spans="1:9" x14ac:dyDescent="0.3">
      <c r="C147" s="12" t="s">
        <v>58</v>
      </c>
      <c r="D147" s="13">
        <v>4.0000000000000001E-3</v>
      </c>
      <c r="E147" s="10">
        <v>1</v>
      </c>
      <c r="F147" s="11">
        <v>1.4E-5</v>
      </c>
      <c r="G147" s="11">
        <v>1.4E-5</v>
      </c>
      <c r="H147" s="35">
        <v>3.5000000000000001E-3</v>
      </c>
      <c r="I147" s="20" t="s">
        <v>21</v>
      </c>
    </row>
    <row r="148" spans="1:9" x14ac:dyDescent="0.3">
      <c r="C148" s="12" t="s">
        <v>59</v>
      </c>
      <c r="D148" s="16">
        <v>8.5999999999999993E-2</v>
      </c>
      <c r="E148" s="10">
        <v>1</v>
      </c>
      <c r="F148" s="13">
        <v>3.9469171151203996E-3</v>
      </c>
      <c r="G148" s="13">
        <v>3.9469171151203996E-3</v>
      </c>
      <c r="H148" s="34">
        <v>4.5894385059539536E-2</v>
      </c>
      <c r="I148" s="20" t="s">
        <v>21</v>
      </c>
    </row>
    <row r="149" spans="1:9" x14ac:dyDescent="0.3">
      <c r="C149" s="12" t="s">
        <v>60</v>
      </c>
      <c r="D149" s="10">
        <v>5</v>
      </c>
      <c r="E149" s="10">
        <v>1</v>
      </c>
      <c r="F149" s="16">
        <v>9.8925419492121996E-2</v>
      </c>
      <c r="G149" s="16">
        <v>9.8925419492121996E-2</v>
      </c>
      <c r="H149" s="34">
        <v>1.9785083898424399E-2</v>
      </c>
      <c r="I149" s="20" t="s">
        <v>21</v>
      </c>
    </row>
    <row r="151" spans="1:9" ht="14.4" x14ac:dyDescent="0.3">
      <c r="A151" s="3" t="s">
        <v>79</v>
      </c>
    </row>
    <row r="152" spans="1:9" x14ac:dyDescent="0.3">
      <c r="B152" s="4" t="s">
        <v>80</v>
      </c>
      <c r="E152" s="1" t="s">
        <v>86</v>
      </c>
    </row>
    <row r="153" spans="1:9" x14ac:dyDescent="0.3">
      <c r="B153" s="4" t="s">
        <v>62</v>
      </c>
      <c r="E153" s="1" t="s">
        <v>85</v>
      </c>
    </row>
    <row r="154" spans="1:9" x14ac:dyDescent="0.3">
      <c r="B154" s="4" t="s">
        <v>72</v>
      </c>
      <c r="E154" s="14">
        <v>13</v>
      </c>
    </row>
    <row r="156" spans="1:9" ht="14.4" x14ac:dyDescent="0.3">
      <c r="B156" s="3" t="s">
        <v>73</v>
      </c>
    </row>
    <row r="157" spans="1:9" x14ac:dyDescent="0.3">
      <c r="C157" s="1" t="s">
        <v>74</v>
      </c>
      <c r="E157" s="1" t="s">
        <v>75</v>
      </c>
    </row>
    <row r="159" spans="1:9" x14ac:dyDescent="0.3">
      <c r="B159" s="4" t="s">
        <v>31</v>
      </c>
    </row>
    <row r="160" spans="1:9" ht="41.4" x14ac:dyDescent="0.3">
      <c r="C160" s="8" t="s">
        <v>9</v>
      </c>
      <c r="D160" s="8" t="s">
        <v>32</v>
      </c>
      <c r="E160" s="8" t="s">
        <v>23</v>
      </c>
      <c r="F160" s="8" t="s">
        <v>82</v>
      </c>
      <c r="G160" s="8" t="s">
        <v>34</v>
      </c>
      <c r="H160" s="8" t="s">
        <v>35</v>
      </c>
    </row>
    <row r="161" spans="3:9" x14ac:dyDescent="0.3">
      <c r="C161" s="7" t="s">
        <v>7</v>
      </c>
      <c r="D161" s="7" t="s">
        <v>36</v>
      </c>
      <c r="E161" s="7" t="s">
        <v>7</v>
      </c>
      <c r="F161" s="7" t="s">
        <v>36</v>
      </c>
      <c r="G161" s="7" t="s">
        <v>36</v>
      </c>
      <c r="H161" s="7" t="s">
        <v>7</v>
      </c>
      <c r="I161" s="7" t="s">
        <v>7</v>
      </c>
    </row>
    <row r="162" spans="3:9" x14ac:dyDescent="0.3">
      <c r="C162" s="12" t="s">
        <v>38</v>
      </c>
      <c r="D162" s="9">
        <v>0.2</v>
      </c>
      <c r="E162" s="10">
        <v>1</v>
      </c>
      <c r="F162" s="9">
        <v>0.65900000000000003</v>
      </c>
      <c r="G162" s="9">
        <v>0.66900000000000004</v>
      </c>
      <c r="H162" s="33">
        <v>3.3450000000000002</v>
      </c>
    </row>
    <row r="163" spans="3:9" x14ac:dyDescent="0.3">
      <c r="C163" s="12" t="s">
        <v>39</v>
      </c>
      <c r="D163" s="13">
        <v>6.0000000000000001E-3</v>
      </c>
      <c r="E163" s="10">
        <v>1</v>
      </c>
      <c r="F163" s="13">
        <v>1.31427877053424E-3</v>
      </c>
      <c r="G163" s="13">
        <v>1.31427877053424E-3</v>
      </c>
      <c r="H163" s="36">
        <v>0.21904646175570666</v>
      </c>
    </row>
    <row r="164" spans="3:9" x14ac:dyDescent="0.3">
      <c r="C164" s="12" t="s">
        <v>40</v>
      </c>
      <c r="D164" s="16">
        <v>0.01</v>
      </c>
      <c r="E164" s="10">
        <v>1</v>
      </c>
      <c r="F164" s="16">
        <v>1.3792859690681799E-2</v>
      </c>
      <c r="G164" s="16">
        <v>1.55614709738591E-2</v>
      </c>
      <c r="H164" s="33">
        <v>1.5561470973859099</v>
      </c>
    </row>
    <row r="165" spans="3:9" x14ac:dyDescent="0.3">
      <c r="C165" s="12" t="s">
        <v>41</v>
      </c>
      <c r="D165" s="10">
        <v>2</v>
      </c>
      <c r="E165" s="10">
        <v>1</v>
      </c>
      <c r="F165" s="10">
        <v>5.7</v>
      </c>
      <c r="G165" s="10">
        <v>5.7</v>
      </c>
      <c r="H165" s="33">
        <v>2.85</v>
      </c>
    </row>
    <row r="166" spans="3:9" x14ac:dyDescent="0.3">
      <c r="C166" s="12" t="s">
        <v>42</v>
      </c>
      <c r="D166" s="13">
        <v>4.0000000000000001E-3</v>
      </c>
      <c r="E166" s="10">
        <v>1</v>
      </c>
      <c r="F166" s="11">
        <v>3.5000000000000004E-5</v>
      </c>
      <c r="G166" s="11">
        <v>3.5000000000000004E-5</v>
      </c>
      <c r="H166" s="35">
        <v>8.7500000000000008E-3</v>
      </c>
    </row>
    <row r="167" spans="3:9" x14ac:dyDescent="0.3">
      <c r="C167" s="12" t="s">
        <v>43</v>
      </c>
      <c r="D167" s="10">
        <v>4</v>
      </c>
      <c r="E167" s="10">
        <v>1</v>
      </c>
      <c r="F167" s="16">
        <v>9.9000000000000005E-2</v>
      </c>
      <c r="G167" s="10">
        <v>1.01</v>
      </c>
      <c r="H167" s="36">
        <v>0.2525</v>
      </c>
    </row>
    <row r="168" spans="3:9" x14ac:dyDescent="0.3">
      <c r="C168" s="12" t="s">
        <v>44</v>
      </c>
      <c r="D168" s="13">
        <v>5.0000000000000001E-3</v>
      </c>
      <c r="E168" s="10">
        <v>1</v>
      </c>
      <c r="F168" s="13">
        <v>4.5628104518951502E-3</v>
      </c>
      <c r="G168" s="13">
        <v>4.5628104518951502E-3</v>
      </c>
      <c r="H168" s="36">
        <v>0.91256209037903002</v>
      </c>
    </row>
    <row r="169" spans="3:9" x14ac:dyDescent="0.3">
      <c r="C169" s="12" t="s">
        <v>45</v>
      </c>
      <c r="D169" s="9">
        <v>0.1</v>
      </c>
      <c r="E169" s="10">
        <v>1</v>
      </c>
      <c r="F169" s="9">
        <v>0.17845330844380999</v>
      </c>
      <c r="G169" s="9">
        <v>0.183824591173195</v>
      </c>
      <c r="H169" s="33">
        <v>1.8382459117319498</v>
      </c>
    </row>
    <row r="170" spans="3:9" x14ac:dyDescent="0.3">
      <c r="C170" s="12" t="s">
        <v>46</v>
      </c>
      <c r="D170" s="13">
        <v>6.0000000000000001E-3</v>
      </c>
      <c r="E170" s="10">
        <v>1</v>
      </c>
      <c r="F170" s="13">
        <v>5.9707390023953305E-3</v>
      </c>
      <c r="G170" s="16">
        <v>1.6352871033199899E-2</v>
      </c>
      <c r="H170" s="33">
        <v>2.7254785055333164</v>
      </c>
    </row>
    <row r="171" spans="3:9" x14ac:dyDescent="0.3">
      <c r="C171" s="12" t="s">
        <v>47</v>
      </c>
      <c r="D171" s="10">
        <v>1.3</v>
      </c>
      <c r="E171" s="10">
        <v>1</v>
      </c>
      <c r="F171" s="16">
        <v>1.08072875605961E-2</v>
      </c>
      <c r="G171" s="16">
        <v>1.08072875605961E-2</v>
      </c>
      <c r="H171" s="35">
        <v>8.3132981235354616E-3</v>
      </c>
    </row>
    <row r="172" spans="3:9" x14ac:dyDescent="0.3">
      <c r="C172" s="12" t="s">
        <v>48</v>
      </c>
      <c r="D172" s="9">
        <v>0.3</v>
      </c>
      <c r="E172" s="10">
        <v>1</v>
      </c>
      <c r="F172" s="13">
        <v>2.3E-3</v>
      </c>
      <c r="G172" s="13">
        <v>2.3E-3</v>
      </c>
      <c r="H172" s="35">
        <v>7.6666666666666671E-3</v>
      </c>
    </row>
    <row r="173" spans="3:9" x14ac:dyDescent="0.3">
      <c r="C173" s="12" t="s">
        <v>49</v>
      </c>
      <c r="D173" s="16">
        <v>1.4999999999999999E-2</v>
      </c>
      <c r="E173" s="10">
        <v>1</v>
      </c>
      <c r="F173" s="13">
        <v>3.9169107949306899E-3</v>
      </c>
      <c r="G173" s="13">
        <v>5.3996238011782003E-3</v>
      </c>
      <c r="H173" s="36">
        <v>0.3599749200785467</v>
      </c>
    </row>
    <row r="174" spans="3:9" x14ac:dyDescent="0.3">
      <c r="C174" s="12" t="s">
        <v>50</v>
      </c>
      <c r="D174" s="16">
        <v>0.04</v>
      </c>
      <c r="E174" s="10">
        <v>1</v>
      </c>
      <c r="F174" s="16">
        <v>1.51874182041316E-2</v>
      </c>
      <c r="G174" s="16">
        <v>3.3021014463156598E-2</v>
      </c>
      <c r="H174" s="36">
        <v>0.82552536157891487</v>
      </c>
    </row>
    <row r="175" spans="3:9" x14ac:dyDescent="0.3">
      <c r="C175" s="12" t="s">
        <v>51</v>
      </c>
      <c r="D175" s="16">
        <v>0.05</v>
      </c>
      <c r="E175" s="10">
        <v>1</v>
      </c>
      <c r="F175" s="16">
        <v>2.85288759344209E-2</v>
      </c>
      <c r="G175" s="9">
        <v>0.50855476605934002</v>
      </c>
      <c r="H175" s="32">
        <v>10.171095321186799</v>
      </c>
    </row>
    <row r="176" spans="3:9" x14ac:dyDescent="0.3">
      <c r="C176" s="12" t="s">
        <v>52</v>
      </c>
      <c r="D176" s="9">
        <v>0.1</v>
      </c>
      <c r="E176" s="10">
        <v>1</v>
      </c>
      <c r="F176" s="16">
        <v>3.8522625736798197E-2</v>
      </c>
      <c r="G176" s="9">
        <v>0.123212182222817</v>
      </c>
      <c r="H176" s="33">
        <v>1.23212182222817</v>
      </c>
    </row>
    <row r="177" spans="3:8" x14ac:dyDescent="0.3">
      <c r="C177" s="12" t="s">
        <v>53</v>
      </c>
      <c r="D177" s="9">
        <v>0.39</v>
      </c>
      <c r="E177" s="10">
        <v>1</v>
      </c>
      <c r="F177" s="13">
        <v>5.9340088593576E-3</v>
      </c>
      <c r="G177" s="13">
        <v>5.9340088593576E-3</v>
      </c>
      <c r="H177" s="34">
        <v>1.5215407331686153E-2</v>
      </c>
    </row>
    <row r="178" spans="3:8" x14ac:dyDescent="0.3">
      <c r="C178" s="12" t="s">
        <v>54</v>
      </c>
      <c r="D178" s="16">
        <v>0.05</v>
      </c>
      <c r="E178" s="10">
        <v>1</v>
      </c>
      <c r="F178" s="16">
        <v>1.5773542003674999E-2</v>
      </c>
      <c r="G178" s="9">
        <v>0.16460258792175</v>
      </c>
      <c r="H178" s="33">
        <v>3.292051758435</v>
      </c>
    </row>
    <row r="179" spans="3:8" x14ac:dyDescent="0.3">
      <c r="C179" s="12" t="s">
        <v>55</v>
      </c>
      <c r="D179" s="14">
        <v>12</v>
      </c>
      <c r="E179" s="10">
        <v>1</v>
      </c>
      <c r="F179" s="14">
        <v>12.7</v>
      </c>
      <c r="G179" s="14">
        <v>12.7</v>
      </c>
      <c r="H179" s="33">
        <v>1.0583333333333333</v>
      </c>
    </row>
    <row r="180" spans="3:8" x14ac:dyDescent="0.3">
      <c r="C180" s="12" t="s">
        <v>56</v>
      </c>
      <c r="D180" s="13">
        <v>2E-3</v>
      </c>
      <c r="E180" s="10">
        <v>1</v>
      </c>
      <c r="F180" s="11">
        <v>1.9000000000000001E-5</v>
      </c>
      <c r="G180" s="11">
        <v>1.9000000000000001E-5</v>
      </c>
      <c r="H180" s="35">
        <v>9.4999999999999998E-3</v>
      </c>
    </row>
    <row r="181" spans="3:8" x14ac:dyDescent="0.3">
      <c r="C181" s="12" t="s">
        <v>57</v>
      </c>
      <c r="D181" s="14">
        <v>12</v>
      </c>
      <c r="E181" s="10">
        <v>1</v>
      </c>
      <c r="F181" s="11">
        <v>5.8999999999999998E-5</v>
      </c>
      <c r="G181" s="11">
        <v>5.8999999999999998E-5</v>
      </c>
      <c r="H181" s="37">
        <v>4.9166666666666665E-6</v>
      </c>
    </row>
    <row r="182" spans="3:8" x14ac:dyDescent="0.3">
      <c r="C182" s="12" t="s">
        <v>58</v>
      </c>
      <c r="D182" s="13">
        <v>4.0000000000000001E-3</v>
      </c>
      <c r="E182" s="10">
        <v>1</v>
      </c>
      <c r="F182" s="11">
        <v>1.4E-5</v>
      </c>
      <c r="G182" s="11">
        <v>1.4E-5</v>
      </c>
      <c r="H182" s="35">
        <v>3.5000000000000001E-3</v>
      </c>
    </row>
    <row r="183" spans="3:8" x14ac:dyDescent="0.3">
      <c r="C183" s="12" t="s">
        <v>59</v>
      </c>
      <c r="D183" s="16">
        <v>8.5999999999999993E-2</v>
      </c>
      <c r="E183" s="10">
        <v>1</v>
      </c>
      <c r="F183" s="16">
        <v>1.7063999999999999E-2</v>
      </c>
      <c r="G183" s="9">
        <v>0.19621965478855499</v>
      </c>
      <c r="H183" s="33">
        <v>2.2816238928901744</v>
      </c>
    </row>
    <row r="184" spans="3:8" x14ac:dyDescent="0.3">
      <c r="C184" s="12" t="s">
        <v>60</v>
      </c>
      <c r="D184" s="10">
        <v>5</v>
      </c>
      <c r="E184" s="10">
        <v>1</v>
      </c>
      <c r="F184" s="16">
        <v>8.1981723757447E-2</v>
      </c>
      <c r="G184" s="9">
        <v>0.11524458348106001</v>
      </c>
      <c r="H184" s="34">
        <v>2.3048916696212E-2</v>
      </c>
    </row>
  </sheetData>
  <pageMargins left="0.7" right="0.7" top="0.75" bottom="0.75" header="0.3" footer="0.3"/>
  <rowBreaks count="5" manualBreakCount="5">
    <brk id="20" max="1048575" man="1"/>
    <brk id="50" max="1048575" man="1"/>
    <brk id="85" max="1048575" man="1"/>
    <brk id="119" max="1048575" man="1"/>
    <brk id="150" max="104857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4"/>
  <sheetViews>
    <sheetView workbookViewId="0"/>
  </sheetViews>
  <sheetFormatPr defaultColWidth="9.109375" defaultRowHeight="13.8" x14ac:dyDescent="0.3"/>
  <cols>
    <col min="1" max="2" width="9.109375" style="1" customWidth="1"/>
    <col min="3" max="10" width="9.77734375" style="1" customWidth="1"/>
    <col min="11" max="13" width="9.109375" style="1" customWidth="1"/>
    <col min="14" max="16384" width="9.109375" style="1"/>
  </cols>
  <sheetData>
    <row r="1" spans="1:6" ht="15.6" x14ac:dyDescent="0.3">
      <c r="A1" s="2" t="s">
        <v>0</v>
      </c>
    </row>
    <row r="2" spans="1:6" x14ac:dyDescent="0.3">
      <c r="F2" s="5" t="s">
        <v>1</v>
      </c>
    </row>
    <row r="3" spans="1:6" ht="14.4" x14ac:dyDescent="0.3">
      <c r="A3" s="3" t="s">
        <v>2</v>
      </c>
      <c r="F3" s="5" t="s">
        <v>83</v>
      </c>
    </row>
    <row r="4" spans="1:6" x14ac:dyDescent="0.3">
      <c r="B4" s="4" t="s">
        <v>4</v>
      </c>
      <c r="C4" s="1" t="s">
        <v>5</v>
      </c>
    </row>
    <row r="5" spans="1:6" x14ac:dyDescent="0.3">
      <c r="B5" s="4" t="s">
        <v>6</v>
      </c>
      <c r="C5" s="1" t="s">
        <v>7</v>
      </c>
    </row>
    <row r="7" spans="1:6" ht="14.4" x14ac:dyDescent="0.3">
      <c r="A7" s="3" t="s">
        <v>8</v>
      </c>
    </row>
    <row r="8" spans="1:6" x14ac:dyDescent="0.3">
      <c r="B8" s="1" t="s">
        <v>9</v>
      </c>
      <c r="D8" s="1" t="s">
        <v>10</v>
      </c>
    </row>
    <row r="9" spans="1:6" ht="15" x14ac:dyDescent="0.35">
      <c r="B9" s="1" t="s">
        <v>11</v>
      </c>
      <c r="D9" s="1" t="s">
        <v>12</v>
      </c>
    </row>
    <row r="10" spans="1:6" x14ac:dyDescent="0.3">
      <c r="B10" s="1" t="s">
        <v>13</v>
      </c>
      <c r="D10" s="1" t="s">
        <v>14</v>
      </c>
    </row>
    <row r="11" spans="1:6" x14ac:dyDescent="0.3">
      <c r="B11" s="1" t="s">
        <v>15</v>
      </c>
      <c r="D11" s="1" t="s">
        <v>16</v>
      </c>
    </row>
    <row r="12" spans="1:6" x14ac:dyDescent="0.3">
      <c r="B12" s="1" t="s">
        <v>17</v>
      </c>
      <c r="D12" s="1" t="s">
        <v>18</v>
      </c>
    </row>
    <row r="13" spans="1:6" x14ac:dyDescent="0.3">
      <c r="B13" s="1" t="s">
        <v>19</v>
      </c>
      <c r="D13" s="1" t="s">
        <v>20</v>
      </c>
    </row>
    <row r="14" spans="1:6" x14ac:dyDescent="0.3">
      <c r="B14" s="1" t="s">
        <v>21</v>
      </c>
      <c r="D14" s="1" t="s">
        <v>22</v>
      </c>
    </row>
    <row r="15" spans="1:6" x14ac:dyDescent="0.3">
      <c r="B15" s="1" t="s">
        <v>23</v>
      </c>
      <c r="D15" s="1" t="s">
        <v>24</v>
      </c>
    </row>
    <row r="17" spans="1:8" ht="14.4" x14ac:dyDescent="0.3">
      <c r="A17" s="3" t="s">
        <v>25</v>
      </c>
    </row>
    <row r="18" spans="1:8" x14ac:dyDescent="0.3">
      <c r="B18" s="6" t="s">
        <v>26</v>
      </c>
    </row>
    <row r="19" spans="1:8" x14ac:dyDescent="0.3">
      <c r="B19" s="6" t="s">
        <v>27</v>
      </c>
    </row>
    <row r="21" spans="1:8" ht="14.4" x14ac:dyDescent="0.3">
      <c r="A21" s="3" t="s">
        <v>28</v>
      </c>
    </row>
    <row r="22" spans="1:8" x14ac:dyDescent="0.3">
      <c r="B22" s="4" t="s">
        <v>29</v>
      </c>
      <c r="E22" s="1" t="s">
        <v>87</v>
      </c>
    </row>
    <row r="24" spans="1:8" x14ac:dyDescent="0.3">
      <c r="B24" s="4" t="s">
        <v>31</v>
      </c>
    </row>
    <row r="25" spans="1:8" ht="41.4" x14ac:dyDescent="0.3">
      <c r="C25" s="8" t="s">
        <v>9</v>
      </c>
      <c r="D25" s="8" t="s">
        <v>32</v>
      </c>
      <c r="E25" s="8" t="s">
        <v>23</v>
      </c>
      <c r="F25" s="8" t="s">
        <v>33</v>
      </c>
      <c r="G25" s="8" t="s">
        <v>34</v>
      </c>
      <c r="H25" s="8" t="s">
        <v>35</v>
      </c>
    </row>
    <row r="26" spans="1:8" x14ac:dyDescent="0.3">
      <c r="C26" s="7" t="s">
        <v>7</v>
      </c>
      <c r="D26" s="7" t="s">
        <v>36</v>
      </c>
      <c r="E26" s="7" t="s">
        <v>7</v>
      </c>
      <c r="F26" s="7" t="s">
        <v>37</v>
      </c>
      <c r="G26" s="7" t="s">
        <v>36</v>
      </c>
      <c r="H26" s="7" t="s">
        <v>7</v>
      </c>
    </row>
    <row r="27" spans="1:8" x14ac:dyDescent="0.3">
      <c r="C27" s="12" t="s">
        <v>38</v>
      </c>
      <c r="D27" s="9">
        <v>0.2</v>
      </c>
      <c r="E27" s="10">
        <v>1</v>
      </c>
      <c r="F27" s="11">
        <v>26120</v>
      </c>
      <c r="G27" s="11">
        <v>100034.04255319148</v>
      </c>
      <c r="H27" s="39">
        <v>500170.2127659574</v>
      </c>
    </row>
    <row r="28" spans="1:8" x14ac:dyDescent="0.3">
      <c r="C28" s="12" t="s">
        <v>39</v>
      </c>
      <c r="D28" s="13">
        <v>6.0000000000000001E-3</v>
      </c>
      <c r="E28" s="10">
        <v>1</v>
      </c>
      <c r="F28" s="14">
        <v>33.849999999999994</v>
      </c>
      <c r="G28" s="15">
        <v>129.63829787234039</v>
      </c>
      <c r="H28" s="39">
        <v>21606.382978723399</v>
      </c>
    </row>
    <row r="29" spans="1:8" x14ac:dyDescent="0.3">
      <c r="C29" s="12" t="s">
        <v>40</v>
      </c>
      <c r="D29" s="16">
        <v>0.01</v>
      </c>
      <c r="E29" s="10">
        <v>1</v>
      </c>
      <c r="F29" s="14">
        <v>26.41</v>
      </c>
      <c r="G29" s="15">
        <v>101.14468085106382</v>
      </c>
      <c r="H29" s="39">
        <v>10114.468085106382</v>
      </c>
    </row>
    <row r="30" spans="1:8" x14ac:dyDescent="0.3">
      <c r="C30" s="12" t="s">
        <v>41</v>
      </c>
      <c r="D30" s="10">
        <v>2</v>
      </c>
      <c r="E30" s="10">
        <v>1</v>
      </c>
      <c r="F30" s="15">
        <v>535.5</v>
      </c>
      <c r="G30" s="11">
        <v>2050.8510638297871</v>
      </c>
      <c r="H30" s="39">
        <v>1025.4255319148936</v>
      </c>
    </row>
    <row r="31" spans="1:8" x14ac:dyDescent="0.3">
      <c r="C31" s="12" t="s">
        <v>42</v>
      </c>
      <c r="D31" s="13">
        <v>4.0000000000000001E-3</v>
      </c>
      <c r="E31" s="10">
        <v>1</v>
      </c>
      <c r="F31" s="9">
        <v>0.18759999999999999</v>
      </c>
      <c r="G31" s="9">
        <v>0.71846808510638294</v>
      </c>
      <c r="H31" s="40">
        <v>179.61702127659572</v>
      </c>
    </row>
    <row r="32" spans="1:8" x14ac:dyDescent="0.3">
      <c r="C32" s="12" t="s">
        <v>43</v>
      </c>
      <c r="D32" s="10">
        <v>4</v>
      </c>
      <c r="E32" s="10">
        <v>1</v>
      </c>
      <c r="F32" s="11">
        <v>5100</v>
      </c>
      <c r="G32" s="11">
        <v>19531.91489361702</v>
      </c>
      <c r="H32" s="39">
        <v>4882.9787234042551</v>
      </c>
    </row>
    <row r="33" spans="3:8" x14ac:dyDescent="0.3">
      <c r="C33" s="12" t="s">
        <v>44</v>
      </c>
      <c r="D33" s="13">
        <v>5.0000000000000001E-3</v>
      </c>
      <c r="E33" s="10">
        <v>1</v>
      </c>
      <c r="F33" s="9">
        <v>0.90169999999999995</v>
      </c>
      <c r="G33" s="10">
        <v>3.4533191489361696</v>
      </c>
      <c r="H33" s="40">
        <v>690.66382978723391</v>
      </c>
    </row>
    <row r="34" spans="3:8" x14ac:dyDescent="0.3">
      <c r="C34" s="12" t="s">
        <v>45</v>
      </c>
      <c r="D34" s="9">
        <v>0.1</v>
      </c>
      <c r="E34" s="10">
        <v>1</v>
      </c>
      <c r="F34" s="11">
        <v>8226</v>
      </c>
      <c r="G34" s="11">
        <v>31503.829787234041</v>
      </c>
      <c r="H34" s="39">
        <v>315038.29787234036</v>
      </c>
    </row>
    <row r="35" spans="3:8" x14ac:dyDescent="0.3">
      <c r="C35" s="12" t="s">
        <v>46</v>
      </c>
      <c r="D35" s="13">
        <v>6.0000000000000001E-3</v>
      </c>
      <c r="E35" s="10">
        <v>1</v>
      </c>
      <c r="F35" s="10">
        <v>4.7174999999999994</v>
      </c>
      <c r="G35" s="14">
        <v>18.067021276595742</v>
      </c>
      <c r="H35" s="39">
        <v>3011.1702127659569</v>
      </c>
    </row>
    <row r="36" spans="3:8" x14ac:dyDescent="0.3">
      <c r="C36" s="12" t="s">
        <v>47</v>
      </c>
      <c r="D36" s="10">
        <v>1.3</v>
      </c>
      <c r="E36" s="10">
        <v>1</v>
      </c>
      <c r="F36" s="15">
        <v>349.5</v>
      </c>
      <c r="G36" s="11">
        <v>1338.5106382978722</v>
      </c>
      <c r="H36" s="39">
        <v>1029.6235679214401</v>
      </c>
    </row>
    <row r="37" spans="3:8" x14ac:dyDescent="0.3">
      <c r="C37" s="12" t="s">
        <v>48</v>
      </c>
      <c r="D37" s="9">
        <v>0.3</v>
      </c>
      <c r="E37" s="10">
        <v>1</v>
      </c>
      <c r="F37" s="11">
        <v>212200</v>
      </c>
      <c r="G37" s="11">
        <v>812680.85106382973</v>
      </c>
      <c r="H37" s="39">
        <v>2708936.1702127657</v>
      </c>
    </row>
    <row r="38" spans="3:8" x14ac:dyDescent="0.3">
      <c r="C38" s="12" t="s">
        <v>49</v>
      </c>
      <c r="D38" s="16">
        <v>1.4999999999999999E-2</v>
      </c>
      <c r="E38" s="10">
        <v>1</v>
      </c>
      <c r="F38" s="14">
        <v>14.855</v>
      </c>
      <c r="G38" s="14">
        <v>56.891489361702128</v>
      </c>
      <c r="H38" s="39">
        <v>3792.7659574468084</v>
      </c>
    </row>
    <row r="39" spans="3:8" x14ac:dyDescent="0.3">
      <c r="C39" s="12" t="s">
        <v>50</v>
      </c>
      <c r="D39" s="16">
        <v>0.04</v>
      </c>
      <c r="E39" s="10">
        <v>1</v>
      </c>
      <c r="F39" s="15">
        <v>605</v>
      </c>
      <c r="G39" s="11">
        <v>2317.0212765957444</v>
      </c>
      <c r="H39" s="39">
        <v>57925.531914893611</v>
      </c>
    </row>
    <row r="40" spans="3:8" x14ac:dyDescent="0.3">
      <c r="C40" s="12" t="s">
        <v>51</v>
      </c>
      <c r="D40" s="16">
        <v>0.05</v>
      </c>
      <c r="E40" s="10">
        <v>1</v>
      </c>
      <c r="F40" s="11">
        <v>29660</v>
      </c>
      <c r="G40" s="11">
        <v>113591.48936170212</v>
      </c>
      <c r="H40" s="39">
        <v>2271829.7872340423</v>
      </c>
    </row>
    <row r="41" spans="3:8" x14ac:dyDescent="0.3">
      <c r="C41" s="12" t="s">
        <v>52</v>
      </c>
      <c r="D41" s="9">
        <v>0.1</v>
      </c>
      <c r="E41" s="10">
        <v>1</v>
      </c>
      <c r="F41" s="14">
        <v>26.21</v>
      </c>
      <c r="G41" s="15">
        <v>100.37872340425531</v>
      </c>
      <c r="H41" s="39">
        <v>1003.7872340425531</v>
      </c>
    </row>
    <row r="42" spans="3:8" x14ac:dyDescent="0.3">
      <c r="C42" s="12" t="s">
        <v>53</v>
      </c>
      <c r="D42" s="9">
        <v>0.39</v>
      </c>
      <c r="E42" s="10">
        <v>1</v>
      </c>
      <c r="F42" s="14">
        <v>24.594999999999999</v>
      </c>
      <c r="G42" s="14">
        <v>94.19361702127658</v>
      </c>
      <c r="H42" s="40">
        <v>241.52209492635021</v>
      </c>
    </row>
    <row r="43" spans="3:8" x14ac:dyDescent="0.3">
      <c r="C43" s="12" t="s">
        <v>54</v>
      </c>
      <c r="D43" s="16">
        <v>0.05</v>
      </c>
      <c r="E43" s="10">
        <v>1</v>
      </c>
      <c r="F43" s="15">
        <v>782</v>
      </c>
      <c r="G43" s="11">
        <v>2994.8936170212764</v>
      </c>
      <c r="H43" s="39">
        <v>59897.872340425529</v>
      </c>
    </row>
    <row r="44" spans="3:8" x14ac:dyDescent="0.3">
      <c r="C44" s="12" t="s">
        <v>55</v>
      </c>
      <c r="D44" s="14">
        <v>12</v>
      </c>
      <c r="E44" s="10">
        <v>1</v>
      </c>
      <c r="F44" s="15">
        <v>392.5</v>
      </c>
      <c r="G44" s="11">
        <v>1503.191489361702</v>
      </c>
      <c r="H44" s="40">
        <v>125.2659574468085</v>
      </c>
    </row>
    <row r="45" spans="3:8" x14ac:dyDescent="0.3">
      <c r="C45" s="12" t="s">
        <v>56</v>
      </c>
      <c r="D45" s="13">
        <v>2E-3</v>
      </c>
      <c r="E45" s="10">
        <v>1</v>
      </c>
      <c r="F45" s="14">
        <v>59.195</v>
      </c>
      <c r="G45" s="15">
        <v>226.70425531914893</v>
      </c>
      <c r="H45" s="39">
        <v>113352.12765957446</v>
      </c>
    </row>
    <row r="46" spans="3:8" x14ac:dyDescent="0.3">
      <c r="C46" s="12" t="s">
        <v>57</v>
      </c>
      <c r="D46" s="14">
        <v>12</v>
      </c>
      <c r="E46" s="10">
        <v>1</v>
      </c>
      <c r="F46" s="11">
        <v>3904</v>
      </c>
      <c r="G46" s="11">
        <v>14951.489361702126</v>
      </c>
      <c r="H46" s="39">
        <v>1245.9574468085104</v>
      </c>
    </row>
    <row r="47" spans="3:8" x14ac:dyDescent="0.3">
      <c r="C47" s="12" t="s">
        <v>58</v>
      </c>
      <c r="D47" s="13">
        <v>4.0000000000000001E-3</v>
      </c>
      <c r="E47" s="10">
        <v>1</v>
      </c>
      <c r="F47" s="9">
        <v>0.5</v>
      </c>
      <c r="G47" s="10">
        <v>1.9148936170212765</v>
      </c>
      <c r="H47" s="40">
        <v>478.72340425531911</v>
      </c>
    </row>
    <row r="48" spans="3:8" x14ac:dyDescent="0.3">
      <c r="C48" s="12" t="s">
        <v>59</v>
      </c>
      <c r="D48" s="16">
        <v>8.5999999999999993E-2</v>
      </c>
      <c r="E48" s="10">
        <v>1</v>
      </c>
      <c r="F48" s="15">
        <v>732</v>
      </c>
      <c r="G48" s="11">
        <v>2803.4042553191489</v>
      </c>
      <c r="H48" s="39">
        <v>32597.723899059874</v>
      </c>
    </row>
    <row r="49" spans="1:8" x14ac:dyDescent="0.3">
      <c r="C49" s="12" t="s">
        <v>60</v>
      </c>
      <c r="D49" s="10">
        <v>5</v>
      </c>
      <c r="E49" s="10">
        <v>1</v>
      </c>
      <c r="F49" s="15">
        <v>109.5</v>
      </c>
      <c r="G49" s="15">
        <v>419.36170212765956</v>
      </c>
      <c r="H49" s="41">
        <v>83.872340425531917</v>
      </c>
    </row>
    <row r="51" spans="1:8" ht="14.4" x14ac:dyDescent="0.3">
      <c r="A51" s="3" t="s">
        <v>61</v>
      </c>
    </row>
    <row r="52" spans="1:8" x14ac:dyDescent="0.3">
      <c r="B52" s="4" t="s">
        <v>62</v>
      </c>
      <c r="E52" s="1" t="s">
        <v>88</v>
      </c>
    </row>
    <row r="54" spans="1:8" x14ac:dyDescent="0.3">
      <c r="B54" s="4" t="s">
        <v>64</v>
      </c>
      <c r="F54" s="12"/>
    </row>
    <row r="55" spans="1:8" x14ac:dyDescent="0.3">
      <c r="C55" s="1" t="s">
        <v>65</v>
      </c>
      <c r="F55" s="18" t="s">
        <v>66</v>
      </c>
    </row>
    <row r="56" spans="1:8" x14ac:dyDescent="0.3">
      <c r="C56" s="1" t="s">
        <v>67</v>
      </c>
      <c r="F56" s="17">
        <v>0.5</v>
      </c>
    </row>
    <row r="57" spans="1:8" x14ac:dyDescent="0.3">
      <c r="C57" s="1" t="s">
        <v>68</v>
      </c>
      <c r="F57" s="12" t="s">
        <v>69</v>
      </c>
    </row>
    <row r="59" spans="1:8" x14ac:dyDescent="0.3">
      <c r="B59" s="4" t="s">
        <v>31</v>
      </c>
    </row>
    <row r="60" spans="1:8" ht="41.4" x14ac:dyDescent="0.3">
      <c r="C60" s="8" t="s">
        <v>9</v>
      </c>
      <c r="D60" s="8" t="s">
        <v>32</v>
      </c>
      <c r="E60" s="8" t="s">
        <v>23</v>
      </c>
      <c r="F60" s="8" t="s">
        <v>70</v>
      </c>
      <c r="G60" s="8" t="s">
        <v>34</v>
      </c>
      <c r="H60" s="8" t="s">
        <v>35</v>
      </c>
    </row>
    <row r="61" spans="1:8" x14ac:dyDescent="0.3">
      <c r="C61" s="7" t="s">
        <v>7</v>
      </c>
      <c r="D61" s="7" t="s">
        <v>36</v>
      </c>
      <c r="E61" s="7" t="s">
        <v>7</v>
      </c>
      <c r="F61" s="7" t="s">
        <v>37</v>
      </c>
      <c r="G61" s="7" t="s">
        <v>36</v>
      </c>
      <c r="H61" s="7" t="s">
        <v>7</v>
      </c>
    </row>
    <row r="62" spans="1:8" x14ac:dyDescent="0.3">
      <c r="C62" s="12" t="s">
        <v>38</v>
      </c>
      <c r="D62" s="9">
        <v>0.2</v>
      </c>
      <c r="E62" s="10">
        <v>1</v>
      </c>
      <c r="F62" s="11">
        <v>11900</v>
      </c>
      <c r="G62" s="11">
        <v>45574.468085106382</v>
      </c>
      <c r="H62" s="39">
        <v>227872.3404255319</v>
      </c>
    </row>
    <row r="63" spans="1:8" x14ac:dyDescent="0.3">
      <c r="C63" s="12" t="s">
        <v>39</v>
      </c>
      <c r="D63" s="13">
        <v>6.0000000000000001E-3</v>
      </c>
      <c r="E63" s="10">
        <v>1</v>
      </c>
      <c r="F63" s="10">
        <v>1.7269999999999999</v>
      </c>
      <c r="G63" s="10">
        <v>6.6140425531914886</v>
      </c>
      <c r="H63" s="39">
        <v>1102.3404255319147</v>
      </c>
    </row>
    <row r="64" spans="1:8" x14ac:dyDescent="0.3">
      <c r="C64" s="12" t="s">
        <v>40</v>
      </c>
      <c r="D64" s="16">
        <v>0.01</v>
      </c>
      <c r="E64" s="10">
        <v>1</v>
      </c>
      <c r="F64" s="9">
        <v>0.36340000000000006</v>
      </c>
      <c r="G64" s="10">
        <v>1.3917446808510641</v>
      </c>
      <c r="H64" s="40">
        <v>139.17446808510641</v>
      </c>
    </row>
    <row r="65" spans="3:8" x14ac:dyDescent="0.3">
      <c r="C65" s="12" t="s">
        <v>41</v>
      </c>
      <c r="D65" s="10">
        <v>2</v>
      </c>
      <c r="E65" s="10">
        <v>1</v>
      </c>
      <c r="F65" s="15">
        <v>213</v>
      </c>
      <c r="G65" s="15">
        <v>815.74468085106378</v>
      </c>
      <c r="H65" s="40">
        <v>407.87234042553189</v>
      </c>
    </row>
    <row r="66" spans="3:8" x14ac:dyDescent="0.3">
      <c r="C66" s="12" t="s">
        <v>42</v>
      </c>
      <c r="D66" s="13">
        <v>4.0000000000000001E-3</v>
      </c>
      <c r="E66" s="10">
        <v>1</v>
      </c>
      <c r="F66" s="9">
        <v>0.41850000000000004</v>
      </c>
      <c r="G66" s="10">
        <v>1.6027659574468085</v>
      </c>
      <c r="H66" s="40">
        <v>400.69148936170211</v>
      </c>
    </row>
    <row r="67" spans="3:8" x14ac:dyDescent="0.3">
      <c r="C67" s="12" t="s">
        <v>43</v>
      </c>
      <c r="D67" s="10">
        <v>4</v>
      </c>
      <c r="E67" s="10">
        <v>1</v>
      </c>
      <c r="F67" s="14">
        <v>47.400000000000006</v>
      </c>
      <c r="G67" s="15">
        <v>181.53191489361703</v>
      </c>
      <c r="H67" s="41">
        <v>45.382978723404257</v>
      </c>
    </row>
    <row r="68" spans="3:8" x14ac:dyDescent="0.3">
      <c r="C68" s="12" t="s">
        <v>44</v>
      </c>
      <c r="D68" s="13">
        <v>5.0000000000000001E-3</v>
      </c>
      <c r="E68" s="10">
        <v>1</v>
      </c>
      <c r="F68" s="16">
        <v>3.5400000000000001E-2</v>
      </c>
      <c r="G68" s="9">
        <v>0.13557446808510637</v>
      </c>
      <c r="H68" s="41">
        <v>27.114893617021274</v>
      </c>
    </row>
    <row r="69" spans="3:8" x14ac:dyDescent="0.3">
      <c r="C69" s="12" t="s">
        <v>45</v>
      </c>
      <c r="D69" s="9">
        <v>0.1</v>
      </c>
      <c r="E69" s="10">
        <v>1</v>
      </c>
      <c r="F69" s="15">
        <v>549.96480000000008</v>
      </c>
      <c r="G69" s="11">
        <v>2106.2481702127661</v>
      </c>
      <c r="H69" s="39">
        <v>21062.481702127661</v>
      </c>
    </row>
    <row r="70" spans="3:8" x14ac:dyDescent="0.3">
      <c r="C70" s="12" t="s">
        <v>46</v>
      </c>
      <c r="D70" s="13">
        <v>6.0000000000000001E-3</v>
      </c>
      <c r="E70" s="10">
        <v>1</v>
      </c>
      <c r="F70" s="9">
        <v>0.97989999999999999</v>
      </c>
      <c r="G70" s="10">
        <v>3.7528085106382978</v>
      </c>
      <c r="H70" s="40">
        <v>625.468085106383</v>
      </c>
    </row>
    <row r="71" spans="3:8" x14ac:dyDescent="0.3">
      <c r="C71" s="12" t="s">
        <v>47</v>
      </c>
      <c r="D71" s="10">
        <v>1.3</v>
      </c>
      <c r="E71" s="10">
        <v>1</v>
      </c>
      <c r="F71" s="14">
        <v>11.694100000000001</v>
      </c>
      <c r="G71" s="14">
        <v>44.785914893617019</v>
      </c>
      <c r="H71" s="41">
        <v>34.450703764320785</v>
      </c>
    </row>
    <row r="72" spans="3:8" x14ac:dyDescent="0.3">
      <c r="C72" s="12" t="s">
        <v>48</v>
      </c>
      <c r="D72" s="9">
        <v>0.3</v>
      </c>
      <c r="E72" s="10">
        <v>1</v>
      </c>
      <c r="F72" s="11">
        <v>6580</v>
      </c>
      <c r="G72" s="11">
        <v>25200</v>
      </c>
      <c r="H72" s="39">
        <v>84000</v>
      </c>
    </row>
    <row r="73" spans="3:8" x14ac:dyDescent="0.3">
      <c r="C73" s="12" t="s">
        <v>49</v>
      </c>
      <c r="D73" s="16">
        <v>1.4999999999999999E-2</v>
      </c>
      <c r="E73" s="10">
        <v>1</v>
      </c>
      <c r="F73" s="9">
        <v>0.13539999999999999</v>
      </c>
      <c r="G73" s="9">
        <v>0.51855319148936163</v>
      </c>
      <c r="H73" s="41">
        <v>34.570212765957443</v>
      </c>
    </row>
    <row r="74" spans="3:8" x14ac:dyDescent="0.3">
      <c r="C74" s="12" t="s">
        <v>50</v>
      </c>
      <c r="D74" s="16">
        <v>0.04</v>
      </c>
      <c r="E74" s="10">
        <v>1</v>
      </c>
      <c r="F74" s="10">
        <v>5.6115237360486105</v>
      </c>
      <c r="G74" s="14">
        <v>21.490941967845743</v>
      </c>
      <c r="H74" s="40">
        <v>537.27354919614356</v>
      </c>
    </row>
    <row r="75" spans="3:8" x14ac:dyDescent="0.3">
      <c r="C75" s="12" t="s">
        <v>51</v>
      </c>
      <c r="D75" s="16">
        <v>0.05</v>
      </c>
      <c r="E75" s="10">
        <v>1</v>
      </c>
      <c r="F75" s="11">
        <v>5780</v>
      </c>
      <c r="G75" s="11">
        <v>22136.170212765956</v>
      </c>
      <c r="H75" s="39">
        <v>442723.4042553191</v>
      </c>
    </row>
    <row r="76" spans="3:8" x14ac:dyDescent="0.3">
      <c r="C76" s="12" t="s">
        <v>52</v>
      </c>
      <c r="D76" s="9">
        <v>0.1</v>
      </c>
      <c r="E76" s="10">
        <v>1</v>
      </c>
      <c r="F76" s="10">
        <v>1.7826</v>
      </c>
      <c r="G76" s="10">
        <v>6.8269787234042552</v>
      </c>
      <c r="H76" s="41">
        <v>68.269787234042553</v>
      </c>
    </row>
    <row r="77" spans="3:8" x14ac:dyDescent="0.3">
      <c r="C77" s="12" t="s">
        <v>53</v>
      </c>
      <c r="D77" s="9">
        <v>0.39</v>
      </c>
      <c r="E77" s="10">
        <v>1</v>
      </c>
      <c r="F77" s="10">
        <v>8.9742999999999995</v>
      </c>
      <c r="G77" s="14">
        <v>34.369659574468081</v>
      </c>
      <c r="H77" s="41">
        <v>88.127332242225847</v>
      </c>
    </row>
    <row r="78" spans="3:8" x14ac:dyDescent="0.3">
      <c r="C78" s="12" t="s">
        <v>54</v>
      </c>
      <c r="D78" s="16">
        <v>0.05</v>
      </c>
      <c r="E78" s="10">
        <v>1</v>
      </c>
      <c r="F78" s="14">
        <v>23.900000000000002</v>
      </c>
      <c r="G78" s="14">
        <v>91.531914893617028</v>
      </c>
      <c r="H78" s="39">
        <v>1830.6382978723404</v>
      </c>
    </row>
    <row r="79" spans="3:8" x14ac:dyDescent="0.3">
      <c r="C79" s="12" t="s">
        <v>55</v>
      </c>
      <c r="D79" s="14">
        <v>12</v>
      </c>
      <c r="E79" s="10">
        <v>1</v>
      </c>
      <c r="F79" s="15">
        <v>229.00000000000003</v>
      </c>
      <c r="G79" s="15">
        <v>877.02127659574478</v>
      </c>
      <c r="H79" s="41">
        <v>73.085106382978736</v>
      </c>
    </row>
    <row r="80" spans="3:8" x14ac:dyDescent="0.3">
      <c r="C80" s="12" t="s">
        <v>56</v>
      </c>
      <c r="D80" s="13">
        <v>2E-3</v>
      </c>
      <c r="E80" s="10">
        <v>1</v>
      </c>
      <c r="F80" s="10">
        <v>6.9835000000000003</v>
      </c>
      <c r="G80" s="14">
        <v>26.745319148936169</v>
      </c>
      <c r="H80" s="39">
        <v>13372.659574468084</v>
      </c>
    </row>
    <row r="81" spans="1:9" x14ac:dyDescent="0.3">
      <c r="C81" s="12" t="s">
        <v>57</v>
      </c>
      <c r="D81" s="14">
        <v>12</v>
      </c>
      <c r="E81" s="10">
        <v>1</v>
      </c>
      <c r="F81" s="15">
        <v>216.20000000000002</v>
      </c>
      <c r="G81" s="15">
        <v>828</v>
      </c>
      <c r="H81" s="41">
        <v>69</v>
      </c>
    </row>
    <row r="82" spans="1:9" x14ac:dyDescent="0.3">
      <c r="C82" s="12" t="s">
        <v>58</v>
      </c>
      <c r="D82" s="13">
        <v>4.0000000000000001E-3</v>
      </c>
      <c r="E82" s="10">
        <v>1</v>
      </c>
      <c r="F82" s="9">
        <v>0.1948</v>
      </c>
      <c r="G82" s="9">
        <v>0.74604255319148927</v>
      </c>
      <c r="H82" s="40">
        <v>186.5106382978723</v>
      </c>
    </row>
    <row r="83" spans="1:9" x14ac:dyDescent="0.3">
      <c r="C83" s="12" t="s">
        <v>59</v>
      </c>
      <c r="D83" s="16">
        <v>8.5999999999999993E-2</v>
      </c>
      <c r="E83" s="10">
        <v>1</v>
      </c>
      <c r="F83" s="10">
        <v>3.1431999999999998</v>
      </c>
      <c r="G83" s="14">
        <v>12.037787234042552</v>
      </c>
      <c r="H83" s="40">
        <v>139.9742701632855</v>
      </c>
    </row>
    <row r="84" spans="1:9" x14ac:dyDescent="0.3">
      <c r="C84" s="12" t="s">
        <v>60</v>
      </c>
      <c r="D84" s="10">
        <v>5</v>
      </c>
      <c r="E84" s="10">
        <v>1</v>
      </c>
      <c r="F84" s="14">
        <v>19.502300000000002</v>
      </c>
      <c r="G84" s="14">
        <v>74.689659574468081</v>
      </c>
      <c r="H84" s="41">
        <v>14.937931914893616</v>
      </c>
    </row>
    <row r="86" spans="1:9" ht="14.4" x14ac:dyDescent="0.3">
      <c r="A86" s="3" t="s">
        <v>71</v>
      </c>
    </row>
    <row r="87" spans="1:9" x14ac:dyDescent="0.3">
      <c r="B87" s="4" t="s">
        <v>62</v>
      </c>
      <c r="E87" s="1" t="s">
        <v>88</v>
      </c>
    </row>
    <row r="88" spans="1:9" x14ac:dyDescent="0.3">
      <c r="B88" s="4" t="s">
        <v>72</v>
      </c>
      <c r="E88" s="14">
        <v>12.98</v>
      </c>
    </row>
    <row r="90" spans="1:9" ht="14.4" x14ac:dyDescent="0.3">
      <c r="B90" s="3" t="s">
        <v>73</v>
      </c>
    </row>
    <row r="91" spans="1:9" x14ac:dyDescent="0.3">
      <c r="C91" s="1" t="s">
        <v>74</v>
      </c>
      <c r="E91" s="1" t="s">
        <v>75</v>
      </c>
    </row>
    <row r="93" spans="1:9" x14ac:dyDescent="0.3">
      <c r="B93" s="4" t="s">
        <v>31</v>
      </c>
    </row>
    <row r="94" spans="1:9" ht="41.4" x14ac:dyDescent="0.3">
      <c r="C94" s="8" t="s">
        <v>9</v>
      </c>
      <c r="D94" s="8" t="s">
        <v>32</v>
      </c>
      <c r="E94" s="8" t="s">
        <v>23</v>
      </c>
      <c r="F94" s="8" t="s">
        <v>76</v>
      </c>
      <c r="G94" s="8" t="s">
        <v>34</v>
      </c>
      <c r="H94" s="8" t="s">
        <v>35</v>
      </c>
      <c r="I94" s="7" t="s">
        <v>77</v>
      </c>
    </row>
    <row r="95" spans="1:9" x14ac:dyDescent="0.3">
      <c r="C95" s="7" t="s">
        <v>7</v>
      </c>
      <c r="D95" s="7" t="s">
        <v>36</v>
      </c>
      <c r="E95" s="7" t="s">
        <v>7</v>
      </c>
      <c r="F95" s="7" t="s">
        <v>36</v>
      </c>
      <c r="G95" s="7" t="s">
        <v>36</v>
      </c>
      <c r="H95" s="7" t="s">
        <v>7</v>
      </c>
      <c r="I95" s="7" t="s">
        <v>7</v>
      </c>
    </row>
    <row r="96" spans="1:9" x14ac:dyDescent="0.3">
      <c r="C96" s="12" t="s">
        <v>38</v>
      </c>
      <c r="D96" s="9">
        <v>0.2</v>
      </c>
      <c r="E96" s="10">
        <v>1</v>
      </c>
      <c r="F96" s="9">
        <v>0.73499999999999999</v>
      </c>
      <c r="G96" s="9">
        <v>0.73499999999999999</v>
      </c>
      <c r="H96" s="42">
        <v>3.6749999999999998</v>
      </c>
      <c r="I96" s="20" t="s">
        <v>21</v>
      </c>
    </row>
    <row r="97" spans="3:9" x14ac:dyDescent="0.3">
      <c r="C97" s="12" t="s">
        <v>39</v>
      </c>
      <c r="D97" s="13">
        <v>6.0000000000000001E-3</v>
      </c>
      <c r="E97" s="10">
        <v>1</v>
      </c>
      <c r="F97" s="13">
        <v>5.1799999999999997E-3</v>
      </c>
      <c r="G97" s="13">
        <v>5.1799999999999997E-3</v>
      </c>
      <c r="H97" s="43">
        <v>0.86333333333333329</v>
      </c>
      <c r="I97" s="20" t="s">
        <v>21</v>
      </c>
    </row>
    <row r="98" spans="3:9" x14ac:dyDescent="0.3">
      <c r="C98" s="12" t="s">
        <v>40</v>
      </c>
      <c r="D98" s="16">
        <v>0.01</v>
      </c>
      <c r="E98" s="10">
        <v>1</v>
      </c>
      <c r="F98" s="16">
        <v>3.6340000000000004E-2</v>
      </c>
      <c r="G98" s="16">
        <v>3.6340000000000004E-2</v>
      </c>
      <c r="H98" s="42">
        <v>3.6340000000000003</v>
      </c>
      <c r="I98" s="20" t="s">
        <v>21</v>
      </c>
    </row>
    <row r="99" spans="3:9" x14ac:dyDescent="0.3">
      <c r="C99" s="12" t="s">
        <v>41</v>
      </c>
      <c r="D99" s="10">
        <v>2</v>
      </c>
      <c r="E99" s="10">
        <v>1</v>
      </c>
      <c r="F99" s="10">
        <v>7.04</v>
      </c>
      <c r="G99" s="10">
        <v>7.04</v>
      </c>
      <c r="H99" s="42">
        <v>3.52</v>
      </c>
      <c r="I99" s="20" t="s">
        <v>21</v>
      </c>
    </row>
    <row r="100" spans="3:9" x14ac:dyDescent="0.3">
      <c r="C100" s="12" t="s">
        <v>42</v>
      </c>
      <c r="D100" s="13">
        <v>4.0000000000000001E-3</v>
      </c>
      <c r="E100" s="10">
        <v>1</v>
      </c>
      <c r="F100" s="11">
        <v>3.5000000000000004E-5</v>
      </c>
      <c r="G100" s="11">
        <v>3.5000000000000004E-5</v>
      </c>
      <c r="H100" s="44">
        <v>8.7500000000000008E-3</v>
      </c>
      <c r="I100" s="20" t="s">
        <v>21</v>
      </c>
    </row>
    <row r="101" spans="3:9" x14ac:dyDescent="0.3">
      <c r="C101" s="12" t="s">
        <v>43</v>
      </c>
      <c r="D101" s="10">
        <v>4</v>
      </c>
      <c r="E101" s="10">
        <v>1</v>
      </c>
      <c r="F101" s="10">
        <v>1.1000000000000001</v>
      </c>
      <c r="G101" s="10">
        <v>1.1000000000000001</v>
      </c>
      <c r="H101" s="43">
        <v>0.27500000000000002</v>
      </c>
      <c r="I101" s="20" t="s">
        <v>21</v>
      </c>
    </row>
    <row r="102" spans="3:9" x14ac:dyDescent="0.3">
      <c r="C102" s="12" t="s">
        <v>44</v>
      </c>
      <c r="D102" s="13">
        <v>5.0000000000000001E-3</v>
      </c>
      <c r="E102" s="10">
        <v>1</v>
      </c>
      <c r="F102" s="13">
        <v>1.31E-3</v>
      </c>
      <c r="G102" s="13">
        <v>1.31E-3</v>
      </c>
      <c r="H102" s="43">
        <v>0.26200000000000001</v>
      </c>
      <c r="I102" s="20" t="s">
        <v>21</v>
      </c>
    </row>
    <row r="103" spans="3:9" x14ac:dyDescent="0.3">
      <c r="C103" s="12" t="s">
        <v>45</v>
      </c>
      <c r="D103" s="9">
        <v>0.1</v>
      </c>
      <c r="E103" s="10">
        <v>1</v>
      </c>
      <c r="F103" s="9">
        <v>0.39779000000000003</v>
      </c>
      <c r="G103" s="9">
        <v>0.39779000000000003</v>
      </c>
      <c r="H103" s="42">
        <v>3.9779</v>
      </c>
      <c r="I103" s="20" t="s">
        <v>21</v>
      </c>
    </row>
    <row r="104" spans="3:9" x14ac:dyDescent="0.3">
      <c r="C104" s="12" t="s">
        <v>46</v>
      </c>
      <c r="D104" s="13">
        <v>6.0000000000000001E-3</v>
      </c>
      <c r="E104" s="10">
        <v>1</v>
      </c>
      <c r="F104" s="16">
        <v>1.303E-2</v>
      </c>
      <c r="G104" s="16">
        <v>1.303E-2</v>
      </c>
      <c r="H104" s="42">
        <v>2.1716666666666664</v>
      </c>
      <c r="I104" s="20" t="s">
        <v>21</v>
      </c>
    </row>
    <row r="105" spans="3:9" x14ac:dyDescent="0.3">
      <c r="C105" s="12" t="s">
        <v>47</v>
      </c>
      <c r="D105" s="10">
        <v>1.3</v>
      </c>
      <c r="E105" s="10">
        <v>1</v>
      </c>
      <c r="F105" s="16">
        <v>1.8290000000000001E-2</v>
      </c>
      <c r="G105" s="16">
        <v>1.8290000000000001E-2</v>
      </c>
      <c r="H105" s="45">
        <v>1.406923076923077E-2</v>
      </c>
      <c r="I105" s="20" t="s">
        <v>21</v>
      </c>
    </row>
    <row r="106" spans="3:9" x14ac:dyDescent="0.3">
      <c r="C106" s="12" t="s">
        <v>48</v>
      </c>
      <c r="D106" s="9">
        <v>0.3</v>
      </c>
      <c r="E106" s="10">
        <v>1</v>
      </c>
      <c r="F106" s="13">
        <v>2.3E-3</v>
      </c>
      <c r="G106" s="13">
        <v>2.3E-3</v>
      </c>
      <c r="H106" s="44">
        <v>7.6666666666666671E-3</v>
      </c>
      <c r="I106" s="20" t="s">
        <v>21</v>
      </c>
    </row>
    <row r="107" spans="3:9" x14ac:dyDescent="0.3">
      <c r="C107" s="12" t="s">
        <v>49</v>
      </c>
      <c r="D107" s="16">
        <v>1.4999999999999999E-2</v>
      </c>
      <c r="E107" s="10">
        <v>1</v>
      </c>
      <c r="F107" s="13">
        <v>4.4800000000000005E-3</v>
      </c>
      <c r="G107" s="13">
        <v>4.4800000000000005E-3</v>
      </c>
      <c r="H107" s="43">
        <v>0.29866666666666669</v>
      </c>
      <c r="I107" s="20" t="s">
        <v>21</v>
      </c>
    </row>
    <row r="108" spans="3:9" x14ac:dyDescent="0.3">
      <c r="C108" s="12" t="s">
        <v>50</v>
      </c>
      <c r="D108" s="16">
        <v>0.04</v>
      </c>
      <c r="E108" s="10">
        <v>1</v>
      </c>
      <c r="F108" s="16">
        <v>3.9304826828246001E-2</v>
      </c>
      <c r="G108" s="16">
        <v>3.9304826828246001E-2</v>
      </c>
      <c r="H108" s="43">
        <v>0.98262067070615</v>
      </c>
      <c r="I108" s="20" t="s">
        <v>21</v>
      </c>
    </row>
    <row r="109" spans="3:9" x14ac:dyDescent="0.3">
      <c r="C109" s="12" t="s">
        <v>51</v>
      </c>
      <c r="D109" s="16">
        <v>0.05</v>
      </c>
      <c r="E109" s="10">
        <v>1</v>
      </c>
      <c r="F109" s="16">
        <v>1.014E-2</v>
      </c>
      <c r="G109" s="16">
        <v>1.014E-2</v>
      </c>
      <c r="H109" s="43">
        <v>0.20279999999999998</v>
      </c>
      <c r="I109" s="20" t="s">
        <v>21</v>
      </c>
    </row>
    <row r="110" spans="3:9" x14ac:dyDescent="0.3">
      <c r="C110" s="12" t="s">
        <v>52</v>
      </c>
      <c r="D110" s="9">
        <v>0.1</v>
      </c>
      <c r="E110" s="10">
        <v>1</v>
      </c>
      <c r="F110" s="9">
        <v>0.13424</v>
      </c>
      <c r="G110" s="9">
        <v>0.13424</v>
      </c>
      <c r="H110" s="42">
        <v>1.3423999999999998</v>
      </c>
      <c r="I110" s="20" t="s">
        <v>21</v>
      </c>
    </row>
    <row r="111" spans="3:9" x14ac:dyDescent="0.3">
      <c r="C111" s="12" t="s">
        <v>53</v>
      </c>
      <c r="D111" s="9">
        <v>0.39</v>
      </c>
      <c r="E111" s="10">
        <v>1</v>
      </c>
      <c r="F111" s="9">
        <v>0.19755</v>
      </c>
      <c r="G111" s="9">
        <v>0.19755</v>
      </c>
      <c r="H111" s="43">
        <v>0.50653846153846149</v>
      </c>
      <c r="I111" s="20" t="s">
        <v>21</v>
      </c>
    </row>
    <row r="112" spans="3:9" x14ac:dyDescent="0.3">
      <c r="C112" s="12" t="s">
        <v>54</v>
      </c>
      <c r="D112" s="16">
        <v>0.05</v>
      </c>
      <c r="E112" s="10">
        <v>1</v>
      </c>
      <c r="F112" s="16">
        <v>2.794E-2</v>
      </c>
      <c r="G112" s="16">
        <v>2.794E-2</v>
      </c>
      <c r="H112" s="43">
        <v>0.55879999999999996</v>
      </c>
      <c r="I112" s="20" t="s">
        <v>21</v>
      </c>
    </row>
    <row r="113" spans="1:9" x14ac:dyDescent="0.3">
      <c r="C113" s="12" t="s">
        <v>55</v>
      </c>
      <c r="D113" s="14">
        <v>12</v>
      </c>
      <c r="E113" s="10">
        <v>1</v>
      </c>
      <c r="F113" s="14">
        <v>11.4</v>
      </c>
      <c r="G113" s="14">
        <v>11.4</v>
      </c>
      <c r="H113" s="43">
        <v>0.95000000000000007</v>
      </c>
      <c r="I113" s="20" t="s">
        <v>21</v>
      </c>
    </row>
    <row r="114" spans="1:9" x14ac:dyDescent="0.3">
      <c r="C114" s="12" t="s">
        <v>56</v>
      </c>
      <c r="D114" s="13">
        <v>2E-3</v>
      </c>
      <c r="E114" s="10">
        <v>1</v>
      </c>
      <c r="F114" s="11">
        <v>1.9000000000000001E-5</v>
      </c>
      <c r="G114" s="11">
        <v>1.9000000000000001E-5</v>
      </c>
      <c r="H114" s="44">
        <v>9.4999999999999998E-3</v>
      </c>
      <c r="I114" s="20" t="s">
        <v>21</v>
      </c>
    </row>
    <row r="115" spans="1:9" x14ac:dyDescent="0.3">
      <c r="C115" s="12" t="s">
        <v>57</v>
      </c>
      <c r="D115" s="14">
        <v>12</v>
      </c>
      <c r="E115" s="10">
        <v>1</v>
      </c>
      <c r="F115" s="11">
        <v>5.8999999999999998E-5</v>
      </c>
      <c r="G115" s="11">
        <v>5.8999999999999998E-5</v>
      </c>
      <c r="H115" s="46">
        <v>4.9166666666666665E-6</v>
      </c>
      <c r="I115" s="20" t="s">
        <v>21</v>
      </c>
    </row>
    <row r="116" spans="1:9" x14ac:dyDescent="0.3">
      <c r="C116" s="12" t="s">
        <v>58</v>
      </c>
      <c r="D116" s="13">
        <v>4.0000000000000001E-3</v>
      </c>
      <c r="E116" s="10">
        <v>1</v>
      </c>
      <c r="F116" s="11">
        <v>1.4E-5</v>
      </c>
      <c r="G116" s="11">
        <v>1.4E-5</v>
      </c>
      <c r="H116" s="44">
        <v>3.5000000000000001E-3</v>
      </c>
      <c r="I116" s="20" t="s">
        <v>21</v>
      </c>
    </row>
    <row r="117" spans="1:9" x14ac:dyDescent="0.3">
      <c r="C117" s="12" t="s">
        <v>59</v>
      </c>
      <c r="D117" s="16">
        <v>8.5999999999999993E-2</v>
      </c>
      <c r="E117" s="10">
        <v>1</v>
      </c>
      <c r="F117" s="9">
        <v>0.31431999999999999</v>
      </c>
      <c r="G117" s="9">
        <v>0.31431999999999999</v>
      </c>
      <c r="H117" s="42">
        <v>3.6548837209302327</v>
      </c>
      <c r="I117" s="20" t="s">
        <v>21</v>
      </c>
    </row>
    <row r="118" spans="1:9" x14ac:dyDescent="0.3">
      <c r="C118" s="12" t="s">
        <v>60</v>
      </c>
      <c r="D118" s="10">
        <v>5</v>
      </c>
      <c r="E118" s="10">
        <v>1</v>
      </c>
      <c r="F118" s="9">
        <v>0.10306999999999999</v>
      </c>
      <c r="G118" s="9">
        <v>0.10306999999999999</v>
      </c>
      <c r="H118" s="45">
        <v>2.0614E-2</v>
      </c>
      <c r="I118" s="20" t="s">
        <v>21</v>
      </c>
    </row>
    <row r="120" spans="1:9" ht="14.4" x14ac:dyDescent="0.3">
      <c r="A120" s="3" t="s">
        <v>78</v>
      </c>
    </row>
    <row r="121" spans="1:9" x14ac:dyDescent="0.3">
      <c r="B121" s="4" t="s">
        <v>62</v>
      </c>
      <c r="E121" s="1" t="s">
        <v>88</v>
      </c>
    </row>
    <row r="122" spans="1:9" x14ac:dyDescent="0.3">
      <c r="B122" s="4" t="s">
        <v>72</v>
      </c>
      <c r="E122" s="14">
        <v>12.98</v>
      </c>
    </row>
    <row r="124" spans="1:9" x14ac:dyDescent="0.3">
      <c r="B124" s="4" t="s">
        <v>31</v>
      </c>
    </row>
    <row r="125" spans="1:9" ht="41.4" x14ac:dyDescent="0.3">
      <c r="C125" s="8" t="s">
        <v>9</v>
      </c>
      <c r="D125" s="8" t="s">
        <v>32</v>
      </c>
      <c r="E125" s="8" t="s">
        <v>23</v>
      </c>
      <c r="F125" s="8" t="s">
        <v>76</v>
      </c>
      <c r="G125" s="8" t="s">
        <v>34</v>
      </c>
      <c r="H125" s="8" t="s">
        <v>35</v>
      </c>
      <c r="I125" s="7" t="s">
        <v>77</v>
      </c>
    </row>
    <row r="126" spans="1:9" x14ac:dyDescent="0.3">
      <c r="C126" s="7" t="s">
        <v>7</v>
      </c>
      <c r="D126" s="7" t="s">
        <v>36</v>
      </c>
      <c r="E126" s="7" t="s">
        <v>7</v>
      </c>
      <c r="F126" s="7" t="s">
        <v>36</v>
      </c>
      <c r="G126" s="7" t="s">
        <v>36</v>
      </c>
      <c r="H126" s="7" t="s">
        <v>7</v>
      </c>
      <c r="I126" s="7" t="s">
        <v>7</v>
      </c>
    </row>
    <row r="127" spans="1:9" x14ac:dyDescent="0.3">
      <c r="C127" s="12" t="s">
        <v>38</v>
      </c>
      <c r="D127" s="9">
        <v>0.2</v>
      </c>
      <c r="E127" s="10">
        <v>1</v>
      </c>
      <c r="F127" s="9">
        <v>0.64500000000000002</v>
      </c>
      <c r="G127" s="9">
        <v>0.64500000000000002</v>
      </c>
      <c r="H127" s="42">
        <v>3.2250000000000001</v>
      </c>
      <c r="I127" s="20" t="s">
        <v>21</v>
      </c>
    </row>
    <row r="128" spans="1:9" x14ac:dyDescent="0.3">
      <c r="C128" s="12" t="s">
        <v>39</v>
      </c>
      <c r="D128" s="13">
        <v>6.0000000000000001E-3</v>
      </c>
      <c r="E128" s="10">
        <v>1</v>
      </c>
      <c r="F128" s="13">
        <v>5.1799999999999997E-3</v>
      </c>
      <c r="G128" s="13">
        <v>5.1799999999999997E-3</v>
      </c>
      <c r="H128" s="43">
        <v>0.86333333333333329</v>
      </c>
      <c r="I128" s="20" t="s">
        <v>21</v>
      </c>
    </row>
    <row r="129" spans="3:9" x14ac:dyDescent="0.3">
      <c r="C129" s="12" t="s">
        <v>40</v>
      </c>
      <c r="D129" s="16">
        <v>0.01</v>
      </c>
      <c r="E129" s="10">
        <v>1</v>
      </c>
      <c r="F129" s="16">
        <v>1.256E-2</v>
      </c>
      <c r="G129" s="16">
        <v>1.256E-2</v>
      </c>
      <c r="H129" s="42">
        <v>1.256</v>
      </c>
      <c r="I129" s="20" t="s">
        <v>21</v>
      </c>
    </row>
    <row r="130" spans="3:9" x14ac:dyDescent="0.3">
      <c r="C130" s="12" t="s">
        <v>41</v>
      </c>
      <c r="D130" s="10">
        <v>2</v>
      </c>
      <c r="E130" s="10">
        <v>1</v>
      </c>
      <c r="F130" s="10">
        <v>2.72</v>
      </c>
      <c r="G130" s="10">
        <v>2.72</v>
      </c>
      <c r="H130" s="42">
        <v>1.36</v>
      </c>
      <c r="I130" s="20" t="s">
        <v>21</v>
      </c>
    </row>
    <row r="131" spans="3:9" x14ac:dyDescent="0.3">
      <c r="C131" s="12" t="s">
        <v>42</v>
      </c>
      <c r="D131" s="13">
        <v>4.0000000000000001E-3</v>
      </c>
      <c r="E131" s="10">
        <v>1</v>
      </c>
      <c r="F131" s="11">
        <v>3.5000000000000004E-5</v>
      </c>
      <c r="G131" s="11">
        <v>3.5000000000000004E-5</v>
      </c>
      <c r="H131" s="44">
        <v>8.7500000000000008E-3</v>
      </c>
      <c r="I131" s="20" t="s">
        <v>21</v>
      </c>
    </row>
    <row r="132" spans="3:9" x14ac:dyDescent="0.3">
      <c r="C132" s="12" t="s">
        <v>43</v>
      </c>
      <c r="D132" s="10">
        <v>4</v>
      </c>
      <c r="E132" s="10">
        <v>1</v>
      </c>
      <c r="F132" s="16">
        <v>8.9799999999999991E-2</v>
      </c>
      <c r="G132" s="16">
        <v>8.9799999999999991E-2</v>
      </c>
      <c r="H132" s="45">
        <v>2.2449999999999998E-2</v>
      </c>
      <c r="I132" s="20" t="s">
        <v>21</v>
      </c>
    </row>
    <row r="133" spans="3:9" x14ac:dyDescent="0.3">
      <c r="C133" s="12" t="s">
        <v>44</v>
      </c>
      <c r="D133" s="13">
        <v>5.0000000000000001E-3</v>
      </c>
      <c r="E133" s="10">
        <v>1</v>
      </c>
      <c r="F133" s="13">
        <v>1.25E-3</v>
      </c>
      <c r="G133" s="13">
        <v>1.25E-3</v>
      </c>
      <c r="H133" s="43">
        <v>0.25</v>
      </c>
      <c r="I133" s="20" t="s">
        <v>21</v>
      </c>
    </row>
    <row r="134" spans="3:9" x14ac:dyDescent="0.3">
      <c r="C134" s="12" t="s">
        <v>45</v>
      </c>
      <c r="D134" s="9">
        <v>0.1</v>
      </c>
      <c r="E134" s="10">
        <v>1</v>
      </c>
      <c r="F134" s="9">
        <v>0.28352999999999995</v>
      </c>
      <c r="G134" s="9">
        <v>0.28352999999999995</v>
      </c>
      <c r="H134" s="42">
        <v>2.8352999999999993</v>
      </c>
      <c r="I134" s="20" t="s">
        <v>21</v>
      </c>
    </row>
    <row r="135" spans="3:9" x14ac:dyDescent="0.3">
      <c r="C135" s="12" t="s">
        <v>46</v>
      </c>
      <c r="D135" s="13">
        <v>6.0000000000000001E-3</v>
      </c>
      <c r="E135" s="10">
        <v>1</v>
      </c>
      <c r="F135" s="13">
        <v>1.2099999999999999E-3</v>
      </c>
      <c r="G135" s="13">
        <v>1.2099999999999999E-3</v>
      </c>
      <c r="H135" s="43">
        <v>0.20166666666666666</v>
      </c>
      <c r="I135" s="20" t="s">
        <v>21</v>
      </c>
    </row>
    <row r="136" spans="3:9" x14ac:dyDescent="0.3">
      <c r="C136" s="12" t="s">
        <v>47</v>
      </c>
      <c r="D136" s="10">
        <v>1.3</v>
      </c>
      <c r="E136" s="10">
        <v>1</v>
      </c>
      <c r="F136" s="16">
        <v>1.8290000000000001E-2</v>
      </c>
      <c r="G136" s="16">
        <v>1.8290000000000001E-2</v>
      </c>
      <c r="H136" s="45">
        <v>1.406923076923077E-2</v>
      </c>
      <c r="I136" s="20" t="s">
        <v>21</v>
      </c>
    </row>
    <row r="137" spans="3:9" x14ac:dyDescent="0.3">
      <c r="C137" s="12" t="s">
        <v>48</v>
      </c>
      <c r="D137" s="9">
        <v>0.3</v>
      </c>
      <c r="E137" s="10">
        <v>1</v>
      </c>
      <c r="F137" s="13">
        <v>2.3E-3</v>
      </c>
      <c r="G137" s="13">
        <v>2.3E-3</v>
      </c>
      <c r="H137" s="44">
        <v>7.6666666666666671E-3</v>
      </c>
      <c r="I137" s="20" t="s">
        <v>21</v>
      </c>
    </row>
    <row r="138" spans="3:9" x14ac:dyDescent="0.3">
      <c r="C138" s="12" t="s">
        <v>49</v>
      </c>
      <c r="D138" s="16">
        <v>1.4999999999999999E-2</v>
      </c>
      <c r="E138" s="10">
        <v>1</v>
      </c>
      <c r="F138" s="13">
        <v>4.4800000000000005E-3</v>
      </c>
      <c r="G138" s="13">
        <v>4.4800000000000005E-3</v>
      </c>
      <c r="H138" s="43">
        <v>0.29866666666666669</v>
      </c>
      <c r="I138" s="20" t="s">
        <v>21</v>
      </c>
    </row>
    <row r="139" spans="3:9" x14ac:dyDescent="0.3">
      <c r="C139" s="12" t="s">
        <v>50</v>
      </c>
      <c r="D139" s="16">
        <v>0.04</v>
      </c>
      <c r="E139" s="10">
        <v>1</v>
      </c>
      <c r="F139" s="13">
        <v>6.5784526494052998E-3</v>
      </c>
      <c r="G139" s="13">
        <v>6.5784526494052998E-3</v>
      </c>
      <c r="H139" s="43">
        <v>0.16446131623513249</v>
      </c>
      <c r="I139" s="20" t="s">
        <v>21</v>
      </c>
    </row>
    <row r="140" spans="3:9" x14ac:dyDescent="0.3">
      <c r="C140" s="12" t="s">
        <v>51</v>
      </c>
      <c r="D140" s="16">
        <v>0.05</v>
      </c>
      <c r="E140" s="10">
        <v>1</v>
      </c>
      <c r="F140" s="13">
        <v>6.1799999999999997E-3</v>
      </c>
      <c r="G140" s="13">
        <v>6.1799999999999997E-3</v>
      </c>
      <c r="H140" s="43">
        <v>0.12359999999999999</v>
      </c>
      <c r="I140" s="20" t="s">
        <v>21</v>
      </c>
    </row>
    <row r="141" spans="3:9" x14ac:dyDescent="0.3">
      <c r="C141" s="12" t="s">
        <v>52</v>
      </c>
      <c r="D141" s="9">
        <v>0.1</v>
      </c>
      <c r="E141" s="10">
        <v>1</v>
      </c>
      <c r="F141" s="9">
        <v>0.13424</v>
      </c>
      <c r="G141" s="9">
        <v>0.13424</v>
      </c>
      <c r="H141" s="42">
        <v>1.3423999999999998</v>
      </c>
      <c r="I141" s="20" t="s">
        <v>21</v>
      </c>
    </row>
    <row r="142" spans="3:9" x14ac:dyDescent="0.3">
      <c r="C142" s="12" t="s">
        <v>53</v>
      </c>
      <c r="D142" s="9">
        <v>0.39</v>
      </c>
      <c r="E142" s="10">
        <v>1</v>
      </c>
      <c r="F142" s="13">
        <v>1.462E-3</v>
      </c>
      <c r="G142" s="13">
        <v>1.462E-3</v>
      </c>
      <c r="H142" s="44">
        <v>3.7487179487179483E-3</v>
      </c>
      <c r="I142" s="20" t="s">
        <v>21</v>
      </c>
    </row>
    <row r="143" spans="3:9" x14ac:dyDescent="0.3">
      <c r="C143" s="12" t="s">
        <v>54</v>
      </c>
      <c r="D143" s="16">
        <v>0.05</v>
      </c>
      <c r="E143" s="10">
        <v>1</v>
      </c>
      <c r="F143" s="16">
        <v>1.6219999999999998E-2</v>
      </c>
      <c r="G143" s="16">
        <v>1.6219999999999998E-2</v>
      </c>
      <c r="H143" s="43">
        <v>0.32439999999999997</v>
      </c>
      <c r="I143" s="20" t="s">
        <v>21</v>
      </c>
    </row>
    <row r="144" spans="3:9" x14ac:dyDescent="0.3">
      <c r="C144" s="12" t="s">
        <v>55</v>
      </c>
      <c r="D144" s="14">
        <v>12</v>
      </c>
      <c r="E144" s="10">
        <v>1</v>
      </c>
      <c r="F144" s="10">
        <v>2.63</v>
      </c>
      <c r="G144" s="10">
        <v>2.63</v>
      </c>
      <c r="H144" s="43">
        <v>0.21916666666666665</v>
      </c>
      <c r="I144" s="20" t="s">
        <v>21</v>
      </c>
    </row>
    <row r="145" spans="1:9" x14ac:dyDescent="0.3">
      <c r="C145" s="12" t="s">
        <v>56</v>
      </c>
      <c r="D145" s="13">
        <v>2E-3</v>
      </c>
      <c r="E145" s="10">
        <v>1</v>
      </c>
      <c r="F145" s="11">
        <v>1.9000000000000001E-5</v>
      </c>
      <c r="G145" s="11">
        <v>1.9000000000000001E-5</v>
      </c>
      <c r="H145" s="44">
        <v>9.4999999999999998E-3</v>
      </c>
      <c r="I145" s="20" t="s">
        <v>21</v>
      </c>
    </row>
    <row r="146" spans="1:9" x14ac:dyDescent="0.3">
      <c r="C146" s="12" t="s">
        <v>57</v>
      </c>
      <c r="D146" s="14">
        <v>12</v>
      </c>
      <c r="E146" s="10">
        <v>1</v>
      </c>
      <c r="F146" s="11">
        <v>5.8999999999999998E-5</v>
      </c>
      <c r="G146" s="11">
        <v>5.8999999999999998E-5</v>
      </c>
      <c r="H146" s="46">
        <v>4.9166666666666665E-6</v>
      </c>
      <c r="I146" s="20" t="s">
        <v>21</v>
      </c>
    </row>
    <row r="147" spans="1:9" x14ac:dyDescent="0.3">
      <c r="C147" s="12" t="s">
        <v>58</v>
      </c>
      <c r="D147" s="13">
        <v>4.0000000000000001E-3</v>
      </c>
      <c r="E147" s="10">
        <v>1</v>
      </c>
      <c r="F147" s="11">
        <v>1.4E-5</v>
      </c>
      <c r="G147" s="11">
        <v>1.4E-5</v>
      </c>
      <c r="H147" s="44">
        <v>3.5000000000000001E-3</v>
      </c>
      <c r="I147" s="20" t="s">
        <v>21</v>
      </c>
    </row>
    <row r="148" spans="1:9" x14ac:dyDescent="0.3">
      <c r="C148" s="12" t="s">
        <v>59</v>
      </c>
      <c r="D148" s="16">
        <v>8.5999999999999993E-2</v>
      </c>
      <c r="E148" s="10">
        <v>1</v>
      </c>
      <c r="F148" s="13">
        <v>1.627E-3</v>
      </c>
      <c r="G148" s="13">
        <v>1.627E-3</v>
      </c>
      <c r="H148" s="45">
        <v>1.8918604651162792E-2</v>
      </c>
      <c r="I148" s="20" t="s">
        <v>21</v>
      </c>
    </row>
    <row r="149" spans="1:9" x14ac:dyDescent="0.3">
      <c r="C149" s="12" t="s">
        <v>60</v>
      </c>
      <c r="D149" s="10">
        <v>5</v>
      </c>
      <c r="E149" s="10">
        <v>1</v>
      </c>
      <c r="F149" s="16">
        <v>2.4539999999999999E-2</v>
      </c>
      <c r="G149" s="16">
        <v>2.4539999999999999E-2</v>
      </c>
      <c r="H149" s="44">
        <v>4.908E-3</v>
      </c>
      <c r="I149" s="20" t="s">
        <v>21</v>
      </c>
    </row>
    <row r="151" spans="1:9" ht="14.4" x14ac:dyDescent="0.3">
      <c r="A151" s="3" t="s">
        <v>79</v>
      </c>
    </row>
    <row r="152" spans="1:9" x14ac:dyDescent="0.3">
      <c r="B152" s="4" t="s">
        <v>80</v>
      </c>
      <c r="E152" s="1" t="s">
        <v>89</v>
      </c>
    </row>
    <row r="153" spans="1:9" x14ac:dyDescent="0.3">
      <c r="B153" s="4" t="s">
        <v>62</v>
      </c>
      <c r="E153" s="1" t="s">
        <v>88</v>
      </c>
    </row>
    <row r="154" spans="1:9" x14ac:dyDescent="0.3">
      <c r="B154" s="4" t="s">
        <v>72</v>
      </c>
      <c r="E154" s="14">
        <v>12.98</v>
      </c>
    </row>
    <row r="156" spans="1:9" ht="14.4" x14ac:dyDescent="0.3">
      <c r="B156" s="3" t="s">
        <v>73</v>
      </c>
    </row>
    <row r="157" spans="1:9" x14ac:dyDescent="0.3">
      <c r="C157" s="1" t="s">
        <v>74</v>
      </c>
      <c r="E157" s="1" t="s">
        <v>75</v>
      </c>
    </row>
    <row r="159" spans="1:9" x14ac:dyDescent="0.3">
      <c r="B159" s="4" t="s">
        <v>31</v>
      </c>
    </row>
    <row r="160" spans="1:9" ht="41.4" x14ac:dyDescent="0.3">
      <c r="C160" s="8" t="s">
        <v>9</v>
      </c>
      <c r="D160" s="8" t="s">
        <v>32</v>
      </c>
      <c r="E160" s="8" t="s">
        <v>23</v>
      </c>
      <c r="F160" s="8" t="s">
        <v>82</v>
      </c>
      <c r="G160" s="8" t="s">
        <v>34</v>
      </c>
      <c r="H160" s="8" t="s">
        <v>35</v>
      </c>
    </row>
    <row r="161" spans="3:9" x14ac:dyDescent="0.3">
      <c r="C161" s="7" t="s">
        <v>7</v>
      </c>
      <c r="D161" s="7" t="s">
        <v>36</v>
      </c>
      <c r="E161" s="7" t="s">
        <v>7</v>
      </c>
      <c r="F161" s="7" t="s">
        <v>36</v>
      </c>
      <c r="G161" s="7" t="s">
        <v>36</v>
      </c>
      <c r="H161" s="7" t="s">
        <v>7</v>
      </c>
      <c r="I161" s="7" t="s">
        <v>7</v>
      </c>
    </row>
    <row r="162" spans="3:9" x14ac:dyDescent="0.3">
      <c r="C162" s="12" t="s">
        <v>38</v>
      </c>
      <c r="D162" s="9">
        <v>0.2</v>
      </c>
      <c r="E162" s="10">
        <v>1</v>
      </c>
      <c r="F162" s="10">
        <v>1.37</v>
      </c>
      <c r="G162" s="10">
        <v>1.37</v>
      </c>
      <c r="H162" s="42">
        <v>6.8500000000000005</v>
      </c>
    </row>
    <row r="163" spans="3:9" x14ac:dyDescent="0.3">
      <c r="C163" s="12" t="s">
        <v>39</v>
      </c>
      <c r="D163" s="13">
        <v>6.0000000000000001E-3</v>
      </c>
      <c r="E163" s="10">
        <v>1</v>
      </c>
      <c r="F163" s="13">
        <v>2.0689667791869999E-3</v>
      </c>
      <c r="G163" s="13">
        <v>5.1799999999999997E-3</v>
      </c>
      <c r="H163" s="43">
        <v>0.86333333333333329</v>
      </c>
    </row>
    <row r="164" spans="3:9" x14ac:dyDescent="0.3">
      <c r="C164" s="12" t="s">
        <v>40</v>
      </c>
      <c r="D164" s="16">
        <v>0.01</v>
      </c>
      <c r="E164" s="10">
        <v>1</v>
      </c>
      <c r="F164" s="16">
        <v>1.02312734491385E-2</v>
      </c>
      <c r="G164" s="16">
        <v>3.6340000000000004E-2</v>
      </c>
      <c r="H164" s="42">
        <v>3.6340000000000003</v>
      </c>
    </row>
    <row r="165" spans="3:9" x14ac:dyDescent="0.3">
      <c r="C165" s="12" t="s">
        <v>41</v>
      </c>
      <c r="D165" s="10">
        <v>2</v>
      </c>
      <c r="E165" s="10">
        <v>1</v>
      </c>
      <c r="F165" s="14">
        <v>18.399999999999999</v>
      </c>
      <c r="G165" s="14">
        <v>18.399999999999999</v>
      </c>
      <c r="H165" s="42">
        <v>9.1999999999999993</v>
      </c>
    </row>
    <row r="166" spans="3:9" x14ac:dyDescent="0.3">
      <c r="C166" s="12" t="s">
        <v>42</v>
      </c>
      <c r="D166" s="13">
        <v>4.0000000000000001E-3</v>
      </c>
      <c r="E166" s="10">
        <v>1</v>
      </c>
      <c r="F166" s="11">
        <v>3.5000000000000004E-5</v>
      </c>
      <c r="G166" s="11">
        <v>3.5000000000000004E-5</v>
      </c>
      <c r="H166" s="44">
        <v>8.7500000000000008E-3</v>
      </c>
    </row>
    <row r="167" spans="3:9" x14ac:dyDescent="0.3">
      <c r="C167" s="12" t="s">
        <v>43</v>
      </c>
      <c r="D167" s="10">
        <v>4</v>
      </c>
      <c r="E167" s="10">
        <v>1</v>
      </c>
      <c r="F167" s="16">
        <v>8.6999999999999994E-2</v>
      </c>
      <c r="G167" s="10">
        <v>1.1000000000000001</v>
      </c>
      <c r="H167" s="43">
        <v>0.27500000000000002</v>
      </c>
    </row>
    <row r="168" spans="3:9" x14ac:dyDescent="0.3">
      <c r="C168" s="12" t="s">
        <v>44</v>
      </c>
      <c r="D168" s="13">
        <v>5.0000000000000001E-3</v>
      </c>
      <c r="E168" s="10">
        <v>1</v>
      </c>
      <c r="F168" s="13">
        <v>1.41610990889384E-3</v>
      </c>
      <c r="G168" s="13">
        <v>1.41610990889384E-3</v>
      </c>
      <c r="H168" s="43">
        <v>0.28322198177876801</v>
      </c>
    </row>
    <row r="169" spans="3:9" x14ac:dyDescent="0.3">
      <c r="C169" s="12" t="s">
        <v>45</v>
      </c>
      <c r="D169" s="9">
        <v>0.1</v>
      </c>
      <c r="E169" s="10">
        <v>1</v>
      </c>
      <c r="F169" s="9">
        <v>0.158603564736325</v>
      </c>
      <c r="G169" s="9">
        <v>0.39779000000000003</v>
      </c>
      <c r="H169" s="42">
        <v>3.9779</v>
      </c>
    </row>
    <row r="170" spans="3:9" x14ac:dyDescent="0.3">
      <c r="C170" s="12" t="s">
        <v>46</v>
      </c>
      <c r="D170" s="13">
        <v>6.0000000000000001E-3</v>
      </c>
      <c r="E170" s="10">
        <v>1</v>
      </c>
      <c r="F170" s="13">
        <v>4.4166295831770995E-3</v>
      </c>
      <c r="G170" s="16">
        <v>1.303E-2</v>
      </c>
      <c r="H170" s="42">
        <v>2.1716666666666664</v>
      </c>
    </row>
    <row r="171" spans="3:9" x14ac:dyDescent="0.3">
      <c r="C171" s="12" t="s">
        <v>47</v>
      </c>
      <c r="D171" s="10">
        <v>1.3</v>
      </c>
      <c r="E171" s="10">
        <v>1</v>
      </c>
      <c r="F171" s="13">
        <v>8.1671660876619003E-3</v>
      </c>
      <c r="G171" s="16">
        <v>1.8290000000000001E-2</v>
      </c>
      <c r="H171" s="45">
        <v>1.406923076923077E-2</v>
      </c>
    </row>
    <row r="172" spans="3:9" x14ac:dyDescent="0.3">
      <c r="C172" s="12" t="s">
        <v>48</v>
      </c>
      <c r="D172" s="9">
        <v>0.3</v>
      </c>
      <c r="E172" s="10">
        <v>1</v>
      </c>
      <c r="F172" s="13">
        <v>2.3E-3</v>
      </c>
      <c r="G172" s="13">
        <v>2.3E-3</v>
      </c>
      <c r="H172" s="44">
        <v>7.6666666666666671E-3</v>
      </c>
    </row>
    <row r="173" spans="3:9" x14ac:dyDescent="0.3">
      <c r="C173" s="12" t="s">
        <v>49</v>
      </c>
      <c r="D173" s="16">
        <v>1.4999999999999999E-2</v>
      </c>
      <c r="E173" s="10">
        <v>1</v>
      </c>
      <c r="F173" s="13">
        <v>2.3234709892384999E-3</v>
      </c>
      <c r="G173" s="13">
        <v>4.4800000000000005E-3</v>
      </c>
      <c r="H173" s="43">
        <v>0.29866666666666669</v>
      </c>
    </row>
    <row r="174" spans="3:9" x14ac:dyDescent="0.3">
      <c r="C174" s="12" t="s">
        <v>50</v>
      </c>
      <c r="D174" s="16">
        <v>0.04</v>
      </c>
      <c r="E174" s="10">
        <v>1</v>
      </c>
      <c r="F174" s="16">
        <v>3.3701135102854204E-2</v>
      </c>
      <c r="G174" s="16">
        <v>3.9304826828246001E-2</v>
      </c>
      <c r="H174" s="43">
        <v>0.98262067070615</v>
      </c>
    </row>
    <row r="175" spans="3:9" x14ac:dyDescent="0.3">
      <c r="C175" s="12" t="s">
        <v>51</v>
      </c>
      <c r="D175" s="16">
        <v>0.05</v>
      </c>
      <c r="E175" s="10">
        <v>1</v>
      </c>
      <c r="F175" s="16">
        <v>1.1495228041339001E-2</v>
      </c>
      <c r="G175" s="16">
        <v>1.1495228041339001E-2</v>
      </c>
      <c r="H175" s="43">
        <v>0.22990456082678001</v>
      </c>
    </row>
    <row r="176" spans="3:9" x14ac:dyDescent="0.3">
      <c r="C176" s="12" t="s">
        <v>52</v>
      </c>
      <c r="D176" s="9">
        <v>0.1</v>
      </c>
      <c r="E176" s="10">
        <v>1</v>
      </c>
      <c r="F176" s="16">
        <v>4.0469221052202797E-2</v>
      </c>
      <c r="G176" s="9">
        <v>0.13424</v>
      </c>
      <c r="H176" s="42">
        <v>1.3423999999999998</v>
      </c>
    </row>
    <row r="177" spans="3:8" x14ac:dyDescent="0.3">
      <c r="C177" s="12" t="s">
        <v>53</v>
      </c>
      <c r="D177" s="9">
        <v>0.39</v>
      </c>
      <c r="E177" s="10">
        <v>1</v>
      </c>
      <c r="F177" s="16">
        <v>1.3088615922270098E-2</v>
      </c>
      <c r="G177" s="9">
        <v>0.19755</v>
      </c>
      <c r="H177" s="43">
        <v>0.50653846153846149</v>
      </c>
    </row>
    <row r="178" spans="3:8" x14ac:dyDescent="0.3">
      <c r="C178" s="12" t="s">
        <v>54</v>
      </c>
      <c r="D178" s="16">
        <v>0.05</v>
      </c>
      <c r="E178" s="10">
        <v>1</v>
      </c>
      <c r="F178" s="16">
        <v>2.1448238959767999E-2</v>
      </c>
      <c r="G178" s="16">
        <v>2.794E-2</v>
      </c>
      <c r="H178" s="43">
        <v>0.55879999999999996</v>
      </c>
    </row>
    <row r="179" spans="3:8" x14ac:dyDescent="0.3">
      <c r="C179" s="12" t="s">
        <v>55</v>
      </c>
      <c r="D179" s="14">
        <v>12</v>
      </c>
      <c r="E179" s="10">
        <v>1</v>
      </c>
      <c r="F179" s="14">
        <v>15.2</v>
      </c>
      <c r="G179" s="14">
        <v>15.2</v>
      </c>
      <c r="H179" s="42">
        <v>1.2666666666666666</v>
      </c>
    </row>
    <row r="180" spans="3:8" x14ac:dyDescent="0.3">
      <c r="C180" s="12" t="s">
        <v>56</v>
      </c>
      <c r="D180" s="13">
        <v>2E-3</v>
      </c>
      <c r="E180" s="10">
        <v>1</v>
      </c>
      <c r="F180" s="11">
        <v>1.9000000000000001E-5</v>
      </c>
      <c r="G180" s="11">
        <v>1.9000000000000001E-5</v>
      </c>
      <c r="H180" s="44">
        <v>9.4999999999999998E-3</v>
      </c>
    </row>
    <row r="181" spans="3:8" x14ac:dyDescent="0.3">
      <c r="C181" s="12" t="s">
        <v>57</v>
      </c>
      <c r="D181" s="14">
        <v>12</v>
      </c>
      <c r="E181" s="10">
        <v>1</v>
      </c>
      <c r="F181" s="11">
        <v>5.8999999999999998E-5</v>
      </c>
      <c r="G181" s="11">
        <v>5.8999999999999998E-5</v>
      </c>
      <c r="H181" s="46">
        <v>4.9166666666666665E-6</v>
      </c>
    </row>
    <row r="182" spans="3:8" x14ac:dyDescent="0.3">
      <c r="C182" s="12" t="s">
        <v>58</v>
      </c>
      <c r="D182" s="13">
        <v>4.0000000000000001E-3</v>
      </c>
      <c r="E182" s="10">
        <v>1</v>
      </c>
      <c r="F182" s="11">
        <v>1.4E-5</v>
      </c>
      <c r="G182" s="11">
        <v>1.4E-5</v>
      </c>
      <c r="H182" s="44">
        <v>3.5000000000000001E-3</v>
      </c>
    </row>
    <row r="183" spans="3:8" x14ac:dyDescent="0.3">
      <c r="C183" s="12" t="s">
        <v>59</v>
      </c>
      <c r="D183" s="16">
        <v>8.5999999999999993E-2</v>
      </c>
      <c r="E183" s="10">
        <v>1</v>
      </c>
      <c r="F183" s="16">
        <v>1.3174595729052E-2</v>
      </c>
      <c r="G183" s="9">
        <v>0.31431999999999999</v>
      </c>
      <c r="H183" s="42">
        <v>3.6548837209302327</v>
      </c>
    </row>
    <row r="184" spans="3:8" x14ac:dyDescent="0.3">
      <c r="C184" s="12" t="s">
        <v>60</v>
      </c>
      <c r="D184" s="10">
        <v>5</v>
      </c>
      <c r="E184" s="10">
        <v>1</v>
      </c>
      <c r="F184" s="16">
        <v>8.5376217328210005E-2</v>
      </c>
      <c r="G184" s="9">
        <v>0.10306999999999999</v>
      </c>
      <c r="H184" s="45">
        <v>2.0614E-2</v>
      </c>
    </row>
  </sheetData>
  <pageMargins left="0.7" right="0.7" top="0.75" bottom="0.75" header="0.3" footer="0.3"/>
  <rowBreaks count="5" manualBreakCount="5">
    <brk id="20" max="1048575" man="1"/>
    <brk id="50" max="1048575" man="1"/>
    <brk id="85" max="1048575" man="1"/>
    <brk id="119" max="1048575" man="1"/>
    <brk id="150"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4"/>
  <sheetViews>
    <sheetView workbookViewId="0"/>
  </sheetViews>
  <sheetFormatPr defaultColWidth="9.109375" defaultRowHeight="13.8" x14ac:dyDescent="0.3"/>
  <cols>
    <col min="1" max="2" width="9.109375" style="1" customWidth="1"/>
    <col min="3" max="10" width="9.77734375" style="1" customWidth="1"/>
    <col min="11" max="12" width="9.109375" style="1" customWidth="1"/>
    <col min="13" max="16384" width="9.109375" style="1"/>
  </cols>
  <sheetData>
    <row r="1" spans="1:6" ht="15.6" x14ac:dyDescent="0.3">
      <c r="A1" s="2" t="s">
        <v>0</v>
      </c>
    </row>
    <row r="2" spans="1:6" x14ac:dyDescent="0.3">
      <c r="F2" s="5" t="s">
        <v>1</v>
      </c>
    </row>
    <row r="3" spans="1:6" ht="14.4" x14ac:dyDescent="0.3">
      <c r="A3" s="3" t="s">
        <v>2</v>
      </c>
      <c r="F3" s="5" t="s">
        <v>90</v>
      </c>
    </row>
    <row r="4" spans="1:6" x14ac:dyDescent="0.3">
      <c r="B4" s="4" t="s">
        <v>4</v>
      </c>
      <c r="C4" s="1" t="s">
        <v>5</v>
      </c>
    </row>
    <row r="5" spans="1:6" x14ac:dyDescent="0.3">
      <c r="B5" s="4" t="s">
        <v>6</v>
      </c>
      <c r="C5" s="1" t="s">
        <v>7</v>
      </c>
    </row>
    <row r="7" spans="1:6" ht="14.4" x14ac:dyDescent="0.3">
      <c r="A7" s="3" t="s">
        <v>8</v>
      </c>
    </row>
    <row r="8" spans="1:6" x14ac:dyDescent="0.3">
      <c r="B8" s="1" t="s">
        <v>9</v>
      </c>
      <c r="D8" s="1" t="s">
        <v>10</v>
      </c>
    </row>
    <row r="9" spans="1:6" ht="15" x14ac:dyDescent="0.35">
      <c r="B9" s="1" t="s">
        <v>11</v>
      </c>
      <c r="D9" s="1" t="s">
        <v>12</v>
      </c>
    </row>
    <row r="10" spans="1:6" x14ac:dyDescent="0.3">
      <c r="B10" s="1" t="s">
        <v>13</v>
      </c>
      <c r="D10" s="1" t="s">
        <v>14</v>
      </c>
    </row>
    <row r="11" spans="1:6" x14ac:dyDescent="0.3">
      <c r="B11" s="1" t="s">
        <v>15</v>
      </c>
      <c r="D11" s="1" t="s">
        <v>16</v>
      </c>
    </row>
    <row r="12" spans="1:6" x14ac:dyDescent="0.3">
      <c r="B12" s="1" t="s">
        <v>17</v>
      </c>
      <c r="D12" s="1" t="s">
        <v>18</v>
      </c>
    </row>
    <row r="13" spans="1:6" x14ac:dyDescent="0.3">
      <c r="B13" s="1" t="s">
        <v>19</v>
      </c>
      <c r="D13" s="1" t="s">
        <v>20</v>
      </c>
    </row>
    <row r="14" spans="1:6" x14ac:dyDescent="0.3">
      <c r="B14" s="1" t="s">
        <v>21</v>
      </c>
      <c r="D14" s="1" t="s">
        <v>22</v>
      </c>
    </row>
    <row r="15" spans="1:6" x14ac:dyDescent="0.3">
      <c r="B15" s="1" t="s">
        <v>23</v>
      </c>
      <c r="D15" s="1" t="s">
        <v>24</v>
      </c>
    </row>
    <row r="17" spans="1:8" ht="14.4" x14ac:dyDescent="0.3">
      <c r="A17" s="3" t="s">
        <v>25</v>
      </c>
    </row>
    <row r="18" spans="1:8" x14ac:dyDescent="0.3">
      <c r="B18" s="6" t="s">
        <v>26</v>
      </c>
    </row>
    <row r="19" spans="1:8" x14ac:dyDescent="0.3">
      <c r="B19" s="6" t="s">
        <v>27</v>
      </c>
    </row>
    <row r="21" spans="1:8" ht="14.4" x14ac:dyDescent="0.3">
      <c r="A21" s="3" t="s">
        <v>28</v>
      </c>
    </row>
    <row r="22" spans="1:8" x14ac:dyDescent="0.3">
      <c r="B22" s="4" t="s">
        <v>29</v>
      </c>
      <c r="E22" s="1" t="s">
        <v>91</v>
      </c>
    </row>
    <row r="24" spans="1:8" x14ac:dyDescent="0.3">
      <c r="B24" s="4" t="s">
        <v>31</v>
      </c>
    </row>
    <row r="25" spans="1:8" ht="41.4" x14ac:dyDescent="0.3">
      <c r="C25" s="8" t="s">
        <v>9</v>
      </c>
      <c r="D25" s="8" t="s">
        <v>32</v>
      </c>
      <c r="E25" s="8" t="s">
        <v>23</v>
      </c>
      <c r="F25" s="8" t="s">
        <v>33</v>
      </c>
      <c r="G25" s="8" t="s">
        <v>34</v>
      </c>
      <c r="H25" s="8" t="s">
        <v>35</v>
      </c>
    </row>
    <row r="26" spans="1:8" x14ac:dyDescent="0.3">
      <c r="C26" s="7" t="s">
        <v>7</v>
      </c>
      <c r="D26" s="7" t="s">
        <v>36</v>
      </c>
      <c r="E26" s="7" t="s">
        <v>7</v>
      </c>
      <c r="F26" s="7" t="s">
        <v>37</v>
      </c>
      <c r="G26" s="7" t="s">
        <v>36</v>
      </c>
      <c r="H26" s="7" t="s">
        <v>7</v>
      </c>
    </row>
    <row r="27" spans="1:8" x14ac:dyDescent="0.3">
      <c r="C27" s="12" t="s">
        <v>38</v>
      </c>
      <c r="D27" s="9">
        <v>0.2</v>
      </c>
      <c r="E27" s="10">
        <v>1</v>
      </c>
      <c r="F27" s="11">
        <v>26220</v>
      </c>
      <c r="G27" s="11">
        <v>100417.02127659574</v>
      </c>
      <c r="H27" s="47">
        <v>502085.10638297867</v>
      </c>
    </row>
    <row r="28" spans="1:8" x14ac:dyDescent="0.3">
      <c r="C28" s="12" t="s">
        <v>39</v>
      </c>
      <c r="D28" s="13">
        <v>6.0000000000000001E-3</v>
      </c>
      <c r="E28" s="10">
        <v>1</v>
      </c>
      <c r="F28" s="14">
        <v>22.21</v>
      </c>
      <c r="G28" s="14">
        <v>85.059574468085103</v>
      </c>
      <c r="H28" s="47">
        <v>14176.59574468085</v>
      </c>
    </row>
    <row r="29" spans="1:8" x14ac:dyDescent="0.3">
      <c r="C29" s="12" t="s">
        <v>40</v>
      </c>
      <c r="D29" s="16">
        <v>0.01</v>
      </c>
      <c r="E29" s="10">
        <v>1</v>
      </c>
      <c r="F29" s="14">
        <v>17.844999999999999</v>
      </c>
      <c r="G29" s="14">
        <v>68.342553191489358</v>
      </c>
      <c r="H29" s="47">
        <v>6834.255319148936</v>
      </c>
    </row>
    <row r="30" spans="1:8" x14ac:dyDescent="0.3">
      <c r="C30" s="12" t="s">
        <v>41</v>
      </c>
      <c r="D30" s="10">
        <v>2</v>
      </c>
      <c r="E30" s="10">
        <v>1</v>
      </c>
      <c r="F30" s="15">
        <v>528</v>
      </c>
      <c r="G30" s="11">
        <v>2022.127659574468</v>
      </c>
      <c r="H30" s="47">
        <v>1011.063829787234</v>
      </c>
    </row>
    <row r="31" spans="1:8" x14ac:dyDescent="0.3">
      <c r="C31" s="12" t="s">
        <v>42</v>
      </c>
      <c r="D31" s="13">
        <v>4.0000000000000001E-3</v>
      </c>
      <c r="E31" s="10">
        <v>1</v>
      </c>
      <c r="F31" s="10">
        <v>1.1520000000000001</v>
      </c>
      <c r="G31" s="10">
        <v>4.4119148936170216</v>
      </c>
      <c r="H31" s="47">
        <v>1102.9787234042553</v>
      </c>
    </row>
    <row r="32" spans="1:8" x14ac:dyDescent="0.3">
      <c r="C32" s="12" t="s">
        <v>43</v>
      </c>
      <c r="D32" s="10">
        <v>4</v>
      </c>
      <c r="E32" s="10">
        <v>1</v>
      </c>
      <c r="F32" s="11">
        <v>5260</v>
      </c>
      <c r="G32" s="11">
        <v>20144.680851063829</v>
      </c>
      <c r="H32" s="47">
        <v>5036.1702127659573</v>
      </c>
    </row>
    <row r="33" spans="3:8" x14ac:dyDescent="0.3">
      <c r="C33" s="12" t="s">
        <v>44</v>
      </c>
      <c r="D33" s="13">
        <v>5.0000000000000001E-3</v>
      </c>
      <c r="E33" s="10">
        <v>1</v>
      </c>
      <c r="F33" s="10">
        <v>1.056</v>
      </c>
      <c r="G33" s="10">
        <v>4.0442553191489363</v>
      </c>
      <c r="H33" s="48">
        <v>808.85106382978722</v>
      </c>
    </row>
    <row r="34" spans="3:8" x14ac:dyDescent="0.3">
      <c r="C34" s="12" t="s">
        <v>45</v>
      </c>
      <c r="D34" s="9">
        <v>0.1</v>
      </c>
      <c r="E34" s="10">
        <v>1</v>
      </c>
      <c r="F34" s="11">
        <v>7636</v>
      </c>
      <c r="G34" s="11">
        <v>29244.255319148935</v>
      </c>
      <c r="H34" s="47">
        <v>292442.55319148931</v>
      </c>
    </row>
    <row r="35" spans="3:8" x14ac:dyDescent="0.3">
      <c r="C35" s="12" t="s">
        <v>46</v>
      </c>
      <c r="D35" s="13">
        <v>6.0000000000000001E-3</v>
      </c>
      <c r="E35" s="10">
        <v>1</v>
      </c>
      <c r="F35" s="10">
        <v>8.4705000000000013</v>
      </c>
      <c r="G35" s="14">
        <v>32.440212765957448</v>
      </c>
      <c r="H35" s="47">
        <v>5406.7021276595742</v>
      </c>
    </row>
    <row r="36" spans="3:8" x14ac:dyDescent="0.3">
      <c r="C36" s="12" t="s">
        <v>47</v>
      </c>
      <c r="D36" s="10">
        <v>1.3</v>
      </c>
      <c r="E36" s="10">
        <v>1</v>
      </c>
      <c r="F36" s="15">
        <v>311.5</v>
      </c>
      <c r="G36" s="11">
        <v>1192.9787234042553</v>
      </c>
      <c r="H36" s="48">
        <v>917.67594108019637</v>
      </c>
    </row>
    <row r="37" spans="3:8" x14ac:dyDescent="0.3">
      <c r="C37" s="12" t="s">
        <v>48</v>
      </c>
      <c r="D37" s="9">
        <v>0.3</v>
      </c>
      <c r="E37" s="10">
        <v>1</v>
      </c>
      <c r="F37" s="11">
        <v>195220</v>
      </c>
      <c r="G37" s="11">
        <v>747651.06382978719</v>
      </c>
      <c r="H37" s="47">
        <v>2492170.2127659572</v>
      </c>
    </row>
    <row r="38" spans="3:8" x14ac:dyDescent="0.3">
      <c r="C38" s="12" t="s">
        <v>49</v>
      </c>
      <c r="D38" s="16">
        <v>1.4999999999999999E-2</v>
      </c>
      <c r="E38" s="10">
        <v>1</v>
      </c>
      <c r="F38" s="14">
        <v>29.740000000000002</v>
      </c>
      <c r="G38" s="15">
        <v>113.89787234042554</v>
      </c>
      <c r="H38" s="47">
        <v>7593.1914893617031</v>
      </c>
    </row>
    <row r="39" spans="3:8" x14ac:dyDescent="0.3">
      <c r="C39" s="12" t="s">
        <v>50</v>
      </c>
      <c r="D39" s="16">
        <v>0.04</v>
      </c>
      <c r="E39" s="10">
        <v>1</v>
      </c>
      <c r="F39" s="15">
        <v>562.5</v>
      </c>
      <c r="G39" s="11">
        <v>2154.255319148936</v>
      </c>
      <c r="H39" s="47">
        <v>53856.382978723399</v>
      </c>
    </row>
    <row r="40" spans="3:8" x14ac:dyDescent="0.3">
      <c r="C40" s="12" t="s">
        <v>51</v>
      </c>
      <c r="D40" s="16">
        <v>0.05</v>
      </c>
      <c r="E40" s="10">
        <v>1</v>
      </c>
      <c r="F40" s="11">
        <v>33828</v>
      </c>
      <c r="G40" s="11">
        <v>129554.04255319148</v>
      </c>
      <c r="H40" s="47">
        <v>2591080.8510638294</v>
      </c>
    </row>
    <row r="41" spans="3:8" x14ac:dyDescent="0.3">
      <c r="C41" s="12" t="s">
        <v>52</v>
      </c>
      <c r="D41" s="9">
        <v>0.1</v>
      </c>
      <c r="E41" s="10">
        <v>1</v>
      </c>
      <c r="F41" s="14">
        <v>30.02</v>
      </c>
      <c r="G41" s="15">
        <v>114.97021276595744</v>
      </c>
      <c r="H41" s="47">
        <v>1149.7021276595744</v>
      </c>
    </row>
    <row r="42" spans="3:8" x14ac:dyDescent="0.3">
      <c r="C42" s="12" t="s">
        <v>53</v>
      </c>
      <c r="D42" s="9">
        <v>0.39</v>
      </c>
      <c r="E42" s="10">
        <v>1</v>
      </c>
      <c r="F42" s="14">
        <v>32.185000000000002</v>
      </c>
      <c r="G42" s="15">
        <v>123.26170212765958</v>
      </c>
      <c r="H42" s="48">
        <v>316.05564648117837</v>
      </c>
    </row>
    <row r="43" spans="3:8" x14ac:dyDescent="0.3">
      <c r="C43" s="12" t="s">
        <v>54</v>
      </c>
      <c r="D43" s="16">
        <v>0.05</v>
      </c>
      <c r="E43" s="10">
        <v>1</v>
      </c>
      <c r="F43" s="15">
        <v>564</v>
      </c>
      <c r="G43" s="11">
        <v>2160</v>
      </c>
      <c r="H43" s="47">
        <v>43200</v>
      </c>
    </row>
    <row r="44" spans="3:8" x14ac:dyDescent="0.3">
      <c r="C44" s="12" t="s">
        <v>55</v>
      </c>
      <c r="D44" s="14">
        <v>12</v>
      </c>
      <c r="E44" s="10">
        <v>1</v>
      </c>
      <c r="F44" s="15">
        <v>309</v>
      </c>
      <c r="G44" s="11">
        <v>1183.4042553191489</v>
      </c>
      <c r="H44" s="49">
        <v>98.617021276595736</v>
      </c>
    </row>
    <row r="45" spans="3:8" x14ac:dyDescent="0.3">
      <c r="C45" s="12" t="s">
        <v>56</v>
      </c>
      <c r="D45" s="13">
        <v>2E-3</v>
      </c>
      <c r="E45" s="10">
        <v>1</v>
      </c>
      <c r="F45" s="14">
        <v>70.504999999999995</v>
      </c>
      <c r="G45" s="15">
        <v>270.01914893617015</v>
      </c>
      <c r="H45" s="47">
        <v>135009.57446808508</v>
      </c>
    </row>
    <row r="46" spans="3:8" x14ac:dyDescent="0.3">
      <c r="C46" s="12" t="s">
        <v>57</v>
      </c>
      <c r="D46" s="14">
        <v>12</v>
      </c>
      <c r="E46" s="10">
        <v>1</v>
      </c>
      <c r="F46" s="11">
        <v>2496</v>
      </c>
      <c r="G46" s="11">
        <v>9559.1489361702115</v>
      </c>
      <c r="H46" s="48">
        <v>796.595744680851</v>
      </c>
    </row>
    <row r="47" spans="3:8" x14ac:dyDescent="0.3">
      <c r="C47" s="12" t="s">
        <v>58</v>
      </c>
      <c r="D47" s="13">
        <v>4.0000000000000001E-3</v>
      </c>
      <c r="E47" s="10">
        <v>1</v>
      </c>
      <c r="F47" s="10">
        <v>3.532</v>
      </c>
      <c r="G47" s="14">
        <v>13.526808510638297</v>
      </c>
      <c r="H47" s="47">
        <v>3381.7021276595742</v>
      </c>
    </row>
    <row r="48" spans="3:8" x14ac:dyDescent="0.3">
      <c r="C48" s="12" t="s">
        <v>59</v>
      </c>
      <c r="D48" s="16">
        <v>8.5999999999999993E-2</v>
      </c>
      <c r="E48" s="10">
        <v>1</v>
      </c>
      <c r="F48" s="15">
        <v>530</v>
      </c>
      <c r="G48" s="11">
        <v>2029.7872340425531</v>
      </c>
      <c r="H48" s="47">
        <v>23602.177140029689</v>
      </c>
    </row>
    <row r="49" spans="1:8" x14ac:dyDescent="0.3">
      <c r="C49" s="12" t="s">
        <v>60</v>
      </c>
      <c r="D49" s="10">
        <v>5</v>
      </c>
      <c r="E49" s="10">
        <v>1</v>
      </c>
      <c r="F49" s="11">
        <v>1214</v>
      </c>
      <c r="G49" s="11">
        <v>4649.3617021276596</v>
      </c>
      <c r="H49" s="48">
        <v>929.87234042553189</v>
      </c>
    </row>
    <row r="51" spans="1:8" ht="14.4" x14ac:dyDescent="0.3">
      <c r="A51" s="3" t="s">
        <v>61</v>
      </c>
    </row>
    <row r="52" spans="1:8" x14ac:dyDescent="0.3">
      <c r="B52" s="4" t="s">
        <v>62</v>
      </c>
      <c r="E52" s="1" t="s">
        <v>92</v>
      </c>
    </row>
    <row r="54" spans="1:8" x14ac:dyDescent="0.3">
      <c r="B54" s="4" t="s">
        <v>64</v>
      </c>
      <c r="F54" s="12"/>
    </row>
    <row r="55" spans="1:8" x14ac:dyDescent="0.3">
      <c r="C55" s="1" t="s">
        <v>65</v>
      </c>
      <c r="F55" s="18" t="s">
        <v>66</v>
      </c>
    </row>
    <row r="56" spans="1:8" x14ac:dyDescent="0.3">
      <c r="C56" s="1" t="s">
        <v>67</v>
      </c>
      <c r="F56" s="17">
        <v>0.5</v>
      </c>
    </row>
    <row r="57" spans="1:8" x14ac:dyDescent="0.3">
      <c r="C57" s="1" t="s">
        <v>68</v>
      </c>
      <c r="F57" s="12" t="s">
        <v>69</v>
      </c>
    </row>
    <row r="59" spans="1:8" x14ac:dyDescent="0.3">
      <c r="B59" s="4" t="s">
        <v>31</v>
      </c>
    </row>
    <row r="60" spans="1:8" ht="41.4" x14ac:dyDescent="0.3">
      <c r="C60" s="8" t="s">
        <v>9</v>
      </c>
      <c r="D60" s="8" t="s">
        <v>32</v>
      </c>
      <c r="E60" s="8" t="s">
        <v>23</v>
      </c>
      <c r="F60" s="8" t="s">
        <v>70</v>
      </c>
      <c r="G60" s="8" t="s">
        <v>34</v>
      </c>
      <c r="H60" s="8" t="s">
        <v>35</v>
      </c>
    </row>
    <row r="61" spans="1:8" x14ac:dyDescent="0.3">
      <c r="C61" s="7" t="s">
        <v>7</v>
      </c>
      <c r="D61" s="7" t="s">
        <v>36</v>
      </c>
      <c r="E61" s="7" t="s">
        <v>7</v>
      </c>
      <c r="F61" s="7" t="s">
        <v>37</v>
      </c>
      <c r="G61" s="7" t="s">
        <v>36</v>
      </c>
      <c r="H61" s="7" t="s">
        <v>7</v>
      </c>
    </row>
    <row r="62" spans="1:8" x14ac:dyDescent="0.3">
      <c r="C62" s="12" t="s">
        <v>38</v>
      </c>
      <c r="D62" s="9">
        <v>0.2</v>
      </c>
      <c r="E62" s="10">
        <v>1</v>
      </c>
      <c r="F62" s="11">
        <v>18400</v>
      </c>
      <c r="G62" s="11">
        <v>70468.085106382976</v>
      </c>
      <c r="H62" s="47">
        <v>352340.42553191487</v>
      </c>
    </row>
    <row r="63" spans="1:8" x14ac:dyDescent="0.3">
      <c r="C63" s="12" t="s">
        <v>39</v>
      </c>
      <c r="D63" s="13">
        <v>6.0000000000000001E-3</v>
      </c>
      <c r="E63" s="10">
        <v>1</v>
      </c>
      <c r="F63" s="10">
        <v>1.2644455089064699</v>
      </c>
      <c r="G63" s="10">
        <v>4.8425572681524374</v>
      </c>
      <c r="H63" s="48">
        <v>807.09287802540621</v>
      </c>
    </row>
    <row r="64" spans="1:8" x14ac:dyDescent="0.3">
      <c r="C64" s="12" t="s">
        <v>40</v>
      </c>
      <c r="D64" s="16">
        <v>0.01</v>
      </c>
      <c r="E64" s="10">
        <v>1</v>
      </c>
      <c r="F64" s="9">
        <v>0.48999031929092801</v>
      </c>
      <c r="G64" s="10">
        <v>1.8765586696248306</v>
      </c>
      <c r="H64" s="48">
        <v>187.65586696248306</v>
      </c>
    </row>
    <row r="65" spans="3:8" x14ac:dyDescent="0.3">
      <c r="C65" s="12" t="s">
        <v>41</v>
      </c>
      <c r="D65" s="10">
        <v>2</v>
      </c>
      <c r="E65" s="10">
        <v>1</v>
      </c>
      <c r="F65" s="15">
        <v>358.00000000000006</v>
      </c>
      <c r="G65" s="11">
        <v>1371.0638297872342</v>
      </c>
      <c r="H65" s="48">
        <v>685.53191489361711</v>
      </c>
    </row>
    <row r="66" spans="3:8" x14ac:dyDescent="0.3">
      <c r="C66" s="12" t="s">
        <v>42</v>
      </c>
      <c r="D66" s="13">
        <v>4.0000000000000001E-3</v>
      </c>
      <c r="E66" s="10">
        <v>1</v>
      </c>
      <c r="F66" s="16">
        <v>3.3830763499880998E-2</v>
      </c>
      <c r="G66" s="9">
        <v>0.129564626169757</v>
      </c>
      <c r="H66" s="49">
        <v>32.391156542439248</v>
      </c>
    </row>
    <row r="67" spans="3:8" x14ac:dyDescent="0.3">
      <c r="C67" s="12" t="s">
        <v>43</v>
      </c>
      <c r="D67" s="10">
        <v>4</v>
      </c>
      <c r="E67" s="10">
        <v>1</v>
      </c>
      <c r="F67" s="15">
        <v>104</v>
      </c>
      <c r="G67" s="15">
        <v>398.2978723404255</v>
      </c>
      <c r="H67" s="49">
        <v>99.574468085106375</v>
      </c>
    </row>
    <row r="68" spans="3:8" x14ac:dyDescent="0.3">
      <c r="C68" s="12" t="s">
        <v>44</v>
      </c>
      <c r="D68" s="13">
        <v>5.0000000000000001E-3</v>
      </c>
      <c r="E68" s="10">
        <v>1</v>
      </c>
      <c r="F68" s="9">
        <v>0.21946149470192103</v>
      </c>
      <c r="G68" s="9">
        <v>0.84049083077331455</v>
      </c>
      <c r="H68" s="48">
        <v>168.09816615466292</v>
      </c>
    </row>
    <row r="69" spans="3:8" x14ac:dyDescent="0.3">
      <c r="C69" s="12" t="s">
        <v>45</v>
      </c>
      <c r="D69" s="9">
        <v>0.1</v>
      </c>
      <c r="E69" s="10">
        <v>1</v>
      </c>
      <c r="F69" s="11">
        <v>1076.7121166121601</v>
      </c>
      <c r="G69" s="11">
        <v>4123.5783189401873</v>
      </c>
      <c r="H69" s="47">
        <v>41235.783189401867</v>
      </c>
    </row>
    <row r="70" spans="3:8" x14ac:dyDescent="0.3">
      <c r="C70" s="12" t="s">
        <v>46</v>
      </c>
      <c r="D70" s="13">
        <v>6.0000000000000001E-3</v>
      </c>
      <c r="E70" s="10">
        <v>1</v>
      </c>
      <c r="F70" s="10">
        <v>2.73344309678507</v>
      </c>
      <c r="G70" s="14">
        <v>10.468505477049204</v>
      </c>
      <c r="H70" s="47">
        <v>1744.750912841534</v>
      </c>
    </row>
    <row r="71" spans="3:8" x14ac:dyDescent="0.3">
      <c r="C71" s="12" t="s">
        <v>47</v>
      </c>
      <c r="D71" s="10">
        <v>1.3</v>
      </c>
      <c r="E71" s="10">
        <v>1</v>
      </c>
      <c r="F71" s="14">
        <v>18.773148856132</v>
      </c>
      <c r="G71" s="14">
        <v>71.897165831994883</v>
      </c>
      <c r="H71" s="49">
        <v>55.305512178457597</v>
      </c>
    </row>
    <row r="72" spans="3:8" x14ac:dyDescent="0.3">
      <c r="C72" s="12" t="s">
        <v>48</v>
      </c>
      <c r="D72" s="9">
        <v>0.3</v>
      </c>
      <c r="E72" s="10">
        <v>1</v>
      </c>
      <c r="F72" s="11">
        <v>16500</v>
      </c>
      <c r="G72" s="11">
        <v>63191.489361702123</v>
      </c>
      <c r="H72" s="47">
        <v>210638.29787234042</v>
      </c>
    </row>
    <row r="73" spans="3:8" x14ac:dyDescent="0.3">
      <c r="C73" s="12" t="s">
        <v>49</v>
      </c>
      <c r="D73" s="16">
        <v>1.4999999999999999E-2</v>
      </c>
      <c r="E73" s="10">
        <v>1</v>
      </c>
      <c r="F73" s="10">
        <v>2.0857043202359797</v>
      </c>
      <c r="G73" s="10">
        <v>7.9878037796271562</v>
      </c>
      <c r="H73" s="48">
        <v>532.52025197514376</v>
      </c>
    </row>
    <row r="74" spans="3:8" x14ac:dyDescent="0.3">
      <c r="C74" s="12" t="s">
        <v>50</v>
      </c>
      <c r="D74" s="16">
        <v>0.04</v>
      </c>
      <c r="E74" s="10">
        <v>1</v>
      </c>
      <c r="F74" s="10">
        <v>8.9312207985338397</v>
      </c>
      <c r="G74" s="14">
        <v>34.204675398640234</v>
      </c>
      <c r="H74" s="48">
        <v>855.11688496600584</v>
      </c>
    </row>
    <row r="75" spans="3:8" x14ac:dyDescent="0.3">
      <c r="C75" s="12" t="s">
        <v>51</v>
      </c>
      <c r="D75" s="16">
        <v>0.05</v>
      </c>
      <c r="E75" s="10">
        <v>1</v>
      </c>
      <c r="F75" s="11">
        <v>15816.912275699102</v>
      </c>
      <c r="G75" s="11">
        <v>60575.408715443366</v>
      </c>
      <c r="H75" s="47">
        <v>1211508.1743088672</v>
      </c>
    </row>
    <row r="76" spans="3:8" x14ac:dyDescent="0.3">
      <c r="C76" s="12" t="s">
        <v>52</v>
      </c>
      <c r="D76" s="9">
        <v>0.1</v>
      </c>
      <c r="E76" s="10">
        <v>1</v>
      </c>
      <c r="F76" s="10">
        <v>4.1319999999999997</v>
      </c>
      <c r="G76" s="14">
        <v>15.824680851063828</v>
      </c>
      <c r="H76" s="48">
        <v>158.24680851063826</v>
      </c>
    </row>
    <row r="77" spans="3:8" x14ac:dyDescent="0.3">
      <c r="C77" s="12" t="s">
        <v>53</v>
      </c>
      <c r="D77" s="9">
        <v>0.39</v>
      </c>
      <c r="E77" s="10">
        <v>1</v>
      </c>
      <c r="F77" s="14">
        <v>10.816207099650201</v>
      </c>
      <c r="G77" s="14">
        <v>41.423771871000767</v>
      </c>
      <c r="H77" s="48">
        <v>106.21479966923273</v>
      </c>
    </row>
    <row r="78" spans="3:8" x14ac:dyDescent="0.3">
      <c r="C78" s="12" t="s">
        <v>54</v>
      </c>
      <c r="D78" s="16">
        <v>0.05</v>
      </c>
      <c r="E78" s="10">
        <v>1</v>
      </c>
      <c r="F78" s="14">
        <v>52.579138653446897</v>
      </c>
      <c r="G78" s="15">
        <v>201.36691399192426</v>
      </c>
      <c r="H78" s="47">
        <v>4027.3382798384851</v>
      </c>
    </row>
    <row r="79" spans="3:8" x14ac:dyDescent="0.3">
      <c r="C79" s="12" t="s">
        <v>55</v>
      </c>
      <c r="D79" s="14">
        <v>12</v>
      </c>
      <c r="E79" s="10">
        <v>1</v>
      </c>
      <c r="F79" s="15">
        <v>262</v>
      </c>
      <c r="G79" s="11">
        <v>1003.4042553191489</v>
      </c>
      <c r="H79" s="49">
        <v>83.617021276595736</v>
      </c>
    </row>
    <row r="80" spans="3:8" x14ac:dyDescent="0.3">
      <c r="C80" s="12" t="s">
        <v>56</v>
      </c>
      <c r="D80" s="13">
        <v>2E-3</v>
      </c>
      <c r="E80" s="10">
        <v>1</v>
      </c>
      <c r="F80" s="10">
        <v>6.8064306443253102</v>
      </c>
      <c r="G80" s="14">
        <v>26.0671811910331</v>
      </c>
      <c r="H80" s="47">
        <v>13033.590595516549</v>
      </c>
    </row>
    <row r="81" spans="1:9" x14ac:dyDescent="0.3">
      <c r="C81" s="12" t="s">
        <v>57</v>
      </c>
      <c r="D81" s="14">
        <v>12</v>
      </c>
      <c r="E81" s="10">
        <v>1</v>
      </c>
      <c r="F81" s="15">
        <v>108.22913389683599</v>
      </c>
      <c r="G81" s="15">
        <v>414.49455534958463</v>
      </c>
      <c r="H81" s="49">
        <v>34.541212945798719</v>
      </c>
    </row>
    <row r="82" spans="1:9" x14ac:dyDescent="0.3">
      <c r="C82" s="12" t="s">
        <v>58</v>
      </c>
      <c r="D82" s="13">
        <v>4.0000000000000001E-3</v>
      </c>
      <c r="E82" s="10">
        <v>1</v>
      </c>
      <c r="F82" s="9">
        <v>0.40422659613942102</v>
      </c>
      <c r="G82" s="10">
        <v>1.5481018575552294</v>
      </c>
      <c r="H82" s="48">
        <v>387.02546438880734</v>
      </c>
    </row>
    <row r="83" spans="1:9" x14ac:dyDescent="0.3">
      <c r="C83" s="12" t="s">
        <v>59</v>
      </c>
      <c r="D83" s="16">
        <v>8.5999999999999993E-2</v>
      </c>
      <c r="E83" s="10">
        <v>1</v>
      </c>
      <c r="F83" s="10">
        <v>5.4350097702776896</v>
      </c>
      <c r="G83" s="14">
        <v>20.814931035106046</v>
      </c>
      <c r="H83" s="48">
        <v>242.03408180355868</v>
      </c>
    </row>
    <row r="84" spans="1:9" x14ac:dyDescent="0.3">
      <c r="C84" s="12" t="s">
        <v>60</v>
      </c>
      <c r="D84" s="10">
        <v>5</v>
      </c>
      <c r="E84" s="10">
        <v>1</v>
      </c>
      <c r="F84" s="15">
        <v>113.050884159218</v>
      </c>
      <c r="G84" s="15">
        <v>432.96083295019656</v>
      </c>
      <c r="H84" s="49">
        <v>86.592166590039312</v>
      </c>
    </row>
    <row r="86" spans="1:9" ht="14.4" x14ac:dyDescent="0.3">
      <c r="A86" s="3" t="s">
        <v>71</v>
      </c>
    </row>
    <row r="87" spans="1:9" x14ac:dyDescent="0.3">
      <c r="B87" s="4" t="s">
        <v>62</v>
      </c>
      <c r="E87" s="1" t="s">
        <v>92</v>
      </c>
    </row>
    <row r="88" spans="1:9" x14ac:dyDescent="0.3">
      <c r="B88" s="4" t="s">
        <v>72</v>
      </c>
      <c r="E88" s="14">
        <v>12.28</v>
      </c>
    </row>
    <row r="90" spans="1:9" ht="14.4" x14ac:dyDescent="0.3">
      <c r="B90" s="3" t="s">
        <v>73</v>
      </c>
    </row>
    <row r="91" spans="1:9" x14ac:dyDescent="0.3">
      <c r="C91" s="1" t="s">
        <v>74</v>
      </c>
      <c r="E91" s="1" t="s">
        <v>75</v>
      </c>
    </row>
    <row r="93" spans="1:9" x14ac:dyDescent="0.3">
      <c r="B93" s="4" t="s">
        <v>31</v>
      </c>
    </row>
    <row r="94" spans="1:9" ht="41.4" x14ac:dyDescent="0.3">
      <c r="C94" s="8" t="s">
        <v>9</v>
      </c>
      <c r="D94" s="8" t="s">
        <v>32</v>
      </c>
      <c r="E94" s="8" t="s">
        <v>23</v>
      </c>
      <c r="F94" s="8" t="s">
        <v>76</v>
      </c>
      <c r="G94" s="8" t="s">
        <v>34</v>
      </c>
      <c r="H94" s="8" t="s">
        <v>35</v>
      </c>
      <c r="I94" s="7" t="s">
        <v>77</v>
      </c>
    </row>
    <row r="95" spans="1:9" x14ac:dyDescent="0.3">
      <c r="C95" s="7" t="s">
        <v>7</v>
      </c>
      <c r="D95" s="7" t="s">
        <v>36</v>
      </c>
      <c r="E95" s="7" t="s">
        <v>7</v>
      </c>
      <c r="F95" s="7" t="s">
        <v>36</v>
      </c>
      <c r="G95" s="7" t="s">
        <v>36</v>
      </c>
      <c r="H95" s="7" t="s">
        <v>7</v>
      </c>
      <c r="I95" s="7" t="s">
        <v>7</v>
      </c>
    </row>
    <row r="96" spans="1:9" x14ac:dyDescent="0.3">
      <c r="C96" s="12" t="s">
        <v>38</v>
      </c>
      <c r="D96" s="9">
        <v>0.2</v>
      </c>
      <c r="E96" s="10">
        <v>1</v>
      </c>
      <c r="F96" s="15">
        <v>180</v>
      </c>
      <c r="G96" s="15">
        <v>180</v>
      </c>
      <c r="H96" s="48">
        <v>900</v>
      </c>
      <c r="I96" s="20" t="s">
        <v>21</v>
      </c>
    </row>
    <row r="97" spans="3:9" x14ac:dyDescent="0.3">
      <c r="C97" s="12" t="s">
        <v>39</v>
      </c>
      <c r="D97" s="13">
        <v>6.0000000000000001E-3</v>
      </c>
      <c r="E97" s="10">
        <v>1</v>
      </c>
      <c r="F97" s="13">
        <v>1.77302522080649E-3</v>
      </c>
      <c r="G97" s="13">
        <v>1.77302522080649E-3</v>
      </c>
      <c r="H97" s="50">
        <v>0.29550420346774831</v>
      </c>
      <c r="I97" s="20" t="s">
        <v>21</v>
      </c>
    </row>
    <row r="98" spans="3:9" x14ac:dyDescent="0.3">
      <c r="C98" s="12" t="s">
        <v>40</v>
      </c>
      <c r="D98" s="16">
        <v>0.01</v>
      </c>
      <c r="E98" s="10">
        <v>1</v>
      </c>
      <c r="F98" s="13">
        <v>7.8197130187180001E-3</v>
      </c>
      <c r="G98" s="13">
        <v>7.8197130187180001E-3</v>
      </c>
      <c r="H98" s="50">
        <v>0.78197130187179997</v>
      </c>
      <c r="I98" s="20" t="s">
        <v>21</v>
      </c>
    </row>
    <row r="99" spans="3:9" x14ac:dyDescent="0.3">
      <c r="C99" s="12" t="s">
        <v>41</v>
      </c>
      <c r="D99" s="10">
        <v>2</v>
      </c>
      <c r="E99" s="10">
        <v>1</v>
      </c>
      <c r="F99" s="10">
        <v>6.58</v>
      </c>
      <c r="G99" s="10">
        <v>6.58</v>
      </c>
      <c r="H99" s="51">
        <v>3.29</v>
      </c>
      <c r="I99" s="20" t="s">
        <v>21</v>
      </c>
    </row>
    <row r="100" spans="3:9" x14ac:dyDescent="0.3">
      <c r="C100" s="12" t="s">
        <v>42</v>
      </c>
      <c r="D100" s="13">
        <v>4.0000000000000001E-3</v>
      </c>
      <c r="E100" s="10">
        <v>1</v>
      </c>
      <c r="F100" s="11">
        <v>3.5000000000000004E-5</v>
      </c>
      <c r="G100" s="11">
        <v>3.5000000000000004E-5</v>
      </c>
      <c r="H100" s="52">
        <v>8.7500000000000008E-3</v>
      </c>
      <c r="I100" s="20" t="s">
        <v>21</v>
      </c>
    </row>
    <row r="101" spans="3:9" x14ac:dyDescent="0.3">
      <c r="C101" s="12" t="s">
        <v>43</v>
      </c>
      <c r="D101" s="10">
        <v>4</v>
      </c>
      <c r="E101" s="10">
        <v>1</v>
      </c>
      <c r="F101" s="10">
        <v>2.39</v>
      </c>
      <c r="G101" s="10">
        <v>2.39</v>
      </c>
      <c r="H101" s="50">
        <v>0.59750000000000003</v>
      </c>
      <c r="I101" s="20" t="s">
        <v>21</v>
      </c>
    </row>
    <row r="102" spans="3:9" x14ac:dyDescent="0.3">
      <c r="C102" s="12" t="s">
        <v>44</v>
      </c>
      <c r="D102" s="13">
        <v>5.0000000000000001E-3</v>
      </c>
      <c r="E102" s="10">
        <v>1</v>
      </c>
      <c r="F102" s="13">
        <v>3.0607924346887699E-3</v>
      </c>
      <c r="G102" s="13">
        <v>3.0607924346887699E-3</v>
      </c>
      <c r="H102" s="50">
        <v>0.61215848693775399</v>
      </c>
      <c r="I102" s="20" t="s">
        <v>21</v>
      </c>
    </row>
    <row r="103" spans="3:9" x14ac:dyDescent="0.3">
      <c r="C103" s="12" t="s">
        <v>45</v>
      </c>
      <c r="D103" s="9">
        <v>0.1</v>
      </c>
      <c r="E103" s="10">
        <v>1</v>
      </c>
      <c r="F103" s="9">
        <v>0.34842200326789996</v>
      </c>
      <c r="G103" s="9">
        <v>0.34842200326789996</v>
      </c>
      <c r="H103" s="51">
        <v>3.4842200326789996</v>
      </c>
      <c r="I103" s="20" t="s">
        <v>21</v>
      </c>
    </row>
    <row r="104" spans="3:9" x14ac:dyDescent="0.3">
      <c r="C104" s="12" t="s">
        <v>46</v>
      </c>
      <c r="D104" s="13">
        <v>6.0000000000000001E-3</v>
      </c>
      <c r="E104" s="10">
        <v>1</v>
      </c>
      <c r="F104" s="16">
        <v>1.74696075671819E-2</v>
      </c>
      <c r="G104" s="16">
        <v>1.74696075671819E-2</v>
      </c>
      <c r="H104" s="51">
        <v>2.9116012611969833</v>
      </c>
      <c r="I104" s="20" t="s">
        <v>21</v>
      </c>
    </row>
    <row r="105" spans="3:9" x14ac:dyDescent="0.3">
      <c r="C105" s="12" t="s">
        <v>47</v>
      </c>
      <c r="D105" s="10">
        <v>1.3</v>
      </c>
      <c r="E105" s="10">
        <v>1</v>
      </c>
      <c r="F105" s="16">
        <v>2.6259252587915997E-2</v>
      </c>
      <c r="G105" s="16">
        <v>2.6259252587915997E-2</v>
      </c>
      <c r="H105" s="53">
        <v>2.0199425067627688E-2</v>
      </c>
      <c r="I105" s="20" t="s">
        <v>21</v>
      </c>
    </row>
    <row r="106" spans="3:9" x14ac:dyDescent="0.3">
      <c r="C106" s="12" t="s">
        <v>48</v>
      </c>
      <c r="D106" s="9">
        <v>0.3</v>
      </c>
      <c r="E106" s="10">
        <v>1</v>
      </c>
      <c r="F106" s="13">
        <v>2.3E-3</v>
      </c>
      <c r="G106" s="13">
        <v>2.3E-3</v>
      </c>
      <c r="H106" s="52">
        <v>7.6666666666666671E-3</v>
      </c>
      <c r="I106" s="20" t="s">
        <v>21</v>
      </c>
    </row>
    <row r="107" spans="3:9" x14ac:dyDescent="0.3">
      <c r="C107" s="12" t="s">
        <v>49</v>
      </c>
      <c r="D107" s="16">
        <v>1.4999999999999999E-2</v>
      </c>
      <c r="E107" s="10">
        <v>1</v>
      </c>
      <c r="F107" s="13">
        <v>2.3384680638831997E-3</v>
      </c>
      <c r="G107" s="13">
        <v>2.3384680638831997E-3</v>
      </c>
      <c r="H107" s="50">
        <v>0.15589787092554666</v>
      </c>
      <c r="I107" s="20" t="s">
        <v>21</v>
      </c>
    </row>
    <row r="108" spans="3:9" x14ac:dyDescent="0.3">
      <c r="C108" s="12" t="s">
        <v>50</v>
      </c>
      <c r="D108" s="16">
        <v>0.04</v>
      </c>
      <c r="E108" s="10">
        <v>1</v>
      </c>
      <c r="F108" s="13">
        <v>9.8778571334753994E-3</v>
      </c>
      <c r="G108" s="13">
        <v>9.8778571334753994E-3</v>
      </c>
      <c r="H108" s="50">
        <v>0.24694642833688499</v>
      </c>
      <c r="I108" s="20" t="s">
        <v>21</v>
      </c>
    </row>
    <row r="109" spans="3:9" x14ac:dyDescent="0.3">
      <c r="C109" s="12" t="s">
        <v>51</v>
      </c>
      <c r="D109" s="16">
        <v>0.05</v>
      </c>
      <c r="E109" s="10">
        <v>1</v>
      </c>
      <c r="F109" s="10">
        <v>1.8894770121109901</v>
      </c>
      <c r="G109" s="10">
        <v>1.8894770121109901</v>
      </c>
      <c r="H109" s="49">
        <v>37.7895402422198</v>
      </c>
      <c r="I109" s="20" t="s">
        <v>21</v>
      </c>
    </row>
    <row r="110" spans="3:9" x14ac:dyDescent="0.3">
      <c r="C110" s="12" t="s">
        <v>52</v>
      </c>
      <c r="D110" s="9">
        <v>0.1</v>
      </c>
      <c r="E110" s="10">
        <v>1</v>
      </c>
      <c r="F110" s="9">
        <v>0.19575000000000001</v>
      </c>
      <c r="G110" s="9">
        <v>0.19575000000000001</v>
      </c>
      <c r="H110" s="51">
        <v>1.9575</v>
      </c>
      <c r="I110" s="20" t="s">
        <v>21</v>
      </c>
    </row>
    <row r="111" spans="3:9" x14ac:dyDescent="0.3">
      <c r="C111" s="12" t="s">
        <v>53</v>
      </c>
      <c r="D111" s="9">
        <v>0.39</v>
      </c>
      <c r="E111" s="10">
        <v>1</v>
      </c>
      <c r="F111" s="16">
        <v>1.6967660848016999E-2</v>
      </c>
      <c r="G111" s="16">
        <v>1.6967660848016999E-2</v>
      </c>
      <c r="H111" s="53">
        <v>4.3506822687223071E-2</v>
      </c>
      <c r="I111" s="20" t="s">
        <v>21</v>
      </c>
    </row>
    <row r="112" spans="3:9" x14ac:dyDescent="0.3">
      <c r="C112" s="12" t="s">
        <v>54</v>
      </c>
      <c r="D112" s="16">
        <v>0.05</v>
      </c>
      <c r="E112" s="10">
        <v>1</v>
      </c>
      <c r="F112" s="13">
        <v>4.0471374359360001E-3</v>
      </c>
      <c r="G112" s="13">
        <v>4.0471374359360001E-3</v>
      </c>
      <c r="H112" s="53">
        <v>8.0942748718719995E-2</v>
      </c>
      <c r="I112" s="20" t="s">
        <v>21</v>
      </c>
    </row>
    <row r="113" spans="1:9" x14ac:dyDescent="0.3">
      <c r="C113" s="12" t="s">
        <v>55</v>
      </c>
      <c r="D113" s="14">
        <v>12</v>
      </c>
      <c r="E113" s="10">
        <v>1</v>
      </c>
      <c r="F113" s="14">
        <v>11.3</v>
      </c>
      <c r="G113" s="14">
        <v>11.3</v>
      </c>
      <c r="H113" s="50">
        <v>0.94166666666666676</v>
      </c>
      <c r="I113" s="20" t="s">
        <v>21</v>
      </c>
    </row>
    <row r="114" spans="1:9" x14ac:dyDescent="0.3">
      <c r="C114" s="12" t="s">
        <v>56</v>
      </c>
      <c r="D114" s="13">
        <v>2E-3</v>
      </c>
      <c r="E114" s="10">
        <v>1</v>
      </c>
      <c r="F114" s="13">
        <v>7.8155236639293208E-3</v>
      </c>
      <c r="G114" s="13">
        <v>7.8155236639293208E-3</v>
      </c>
      <c r="H114" s="51">
        <v>3.9077618319646605</v>
      </c>
      <c r="I114" s="20" t="s">
        <v>21</v>
      </c>
    </row>
    <row r="115" spans="1:9" x14ac:dyDescent="0.3">
      <c r="C115" s="12" t="s">
        <v>57</v>
      </c>
      <c r="D115" s="14">
        <v>12</v>
      </c>
      <c r="E115" s="10">
        <v>1</v>
      </c>
      <c r="F115" s="11">
        <v>5.8999999999999998E-5</v>
      </c>
      <c r="G115" s="11">
        <v>5.8999999999999998E-5</v>
      </c>
      <c r="H115" s="54">
        <v>4.9166666666666665E-6</v>
      </c>
      <c r="I115" s="20" t="s">
        <v>21</v>
      </c>
    </row>
    <row r="116" spans="1:9" x14ac:dyDescent="0.3">
      <c r="C116" s="12" t="s">
        <v>58</v>
      </c>
      <c r="D116" s="13">
        <v>4.0000000000000001E-3</v>
      </c>
      <c r="E116" s="10">
        <v>1</v>
      </c>
      <c r="F116" s="11">
        <v>1.4E-5</v>
      </c>
      <c r="G116" s="11">
        <v>1.4E-5</v>
      </c>
      <c r="H116" s="52">
        <v>3.5000000000000001E-3</v>
      </c>
      <c r="I116" s="20" t="s">
        <v>21</v>
      </c>
    </row>
    <row r="117" spans="1:9" x14ac:dyDescent="0.3">
      <c r="C117" s="12" t="s">
        <v>59</v>
      </c>
      <c r="D117" s="16">
        <v>8.5999999999999993E-2</v>
      </c>
      <c r="E117" s="10">
        <v>1</v>
      </c>
      <c r="F117" s="9">
        <v>0.54350097702776901</v>
      </c>
      <c r="G117" s="9">
        <v>0.54350097702776901</v>
      </c>
      <c r="H117" s="51">
        <v>6.3197788026484769</v>
      </c>
      <c r="I117" s="20" t="s">
        <v>21</v>
      </c>
    </row>
    <row r="118" spans="1:9" x14ac:dyDescent="0.3">
      <c r="C118" s="12" t="s">
        <v>60</v>
      </c>
      <c r="D118" s="10">
        <v>5</v>
      </c>
      <c r="E118" s="10">
        <v>1</v>
      </c>
      <c r="F118" s="9">
        <v>0.12884662580598602</v>
      </c>
      <c r="G118" s="9">
        <v>0.12884662580598602</v>
      </c>
      <c r="H118" s="53">
        <v>2.5769325161197204E-2</v>
      </c>
      <c r="I118" s="20" t="s">
        <v>21</v>
      </c>
    </row>
    <row r="120" spans="1:9" ht="14.4" x14ac:dyDescent="0.3">
      <c r="A120" s="3" t="s">
        <v>78</v>
      </c>
    </row>
    <row r="121" spans="1:9" x14ac:dyDescent="0.3">
      <c r="B121" s="4" t="s">
        <v>62</v>
      </c>
      <c r="E121" s="1" t="s">
        <v>92</v>
      </c>
    </row>
    <row r="122" spans="1:9" x14ac:dyDescent="0.3">
      <c r="B122" s="4" t="s">
        <v>72</v>
      </c>
      <c r="E122" s="14">
        <v>12.28</v>
      </c>
    </row>
    <row r="124" spans="1:9" x14ac:dyDescent="0.3">
      <c r="B124" s="4" t="s">
        <v>31</v>
      </c>
    </row>
    <row r="125" spans="1:9" ht="41.4" x14ac:dyDescent="0.3">
      <c r="C125" s="8" t="s">
        <v>9</v>
      </c>
      <c r="D125" s="8" t="s">
        <v>32</v>
      </c>
      <c r="E125" s="8" t="s">
        <v>23</v>
      </c>
      <c r="F125" s="8" t="s">
        <v>76</v>
      </c>
      <c r="G125" s="8" t="s">
        <v>34</v>
      </c>
      <c r="H125" s="8" t="s">
        <v>35</v>
      </c>
      <c r="I125" s="7" t="s">
        <v>77</v>
      </c>
    </row>
    <row r="126" spans="1:9" x14ac:dyDescent="0.3">
      <c r="C126" s="7" t="s">
        <v>7</v>
      </c>
      <c r="D126" s="7" t="s">
        <v>36</v>
      </c>
      <c r="E126" s="7" t="s">
        <v>7</v>
      </c>
      <c r="F126" s="7" t="s">
        <v>36</v>
      </c>
      <c r="G126" s="7" t="s">
        <v>36</v>
      </c>
      <c r="H126" s="7" t="s">
        <v>7</v>
      </c>
      <c r="I126" s="7" t="s">
        <v>7</v>
      </c>
    </row>
    <row r="127" spans="1:9" x14ac:dyDescent="0.3">
      <c r="C127" s="12" t="s">
        <v>38</v>
      </c>
      <c r="D127" s="9">
        <v>0.2</v>
      </c>
      <c r="E127" s="10">
        <v>1</v>
      </c>
      <c r="F127" s="15">
        <v>180</v>
      </c>
      <c r="G127" s="15">
        <v>180</v>
      </c>
      <c r="H127" s="48">
        <v>900</v>
      </c>
      <c r="I127" s="20" t="s">
        <v>21</v>
      </c>
    </row>
    <row r="128" spans="1:9" x14ac:dyDescent="0.3">
      <c r="C128" s="12" t="s">
        <v>39</v>
      </c>
      <c r="D128" s="13">
        <v>6.0000000000000001E-3</v>
      </c>
      <c r="E128" s="10">
        <v>1</v>
      </c>
      <c r="F128" s="19">
        <v>4.7480570210021002E-4</v>
      </c>
      <c r="G128" s="19">
        <v>4.7480570210021002E-4</v>
      </c>
      <c r="H128" s="53">
        <v>7.9134283683368334E-2</v>
      </c>
      <c r="I128" s="20" t="s">
        <v>21</v>
      </c>
    </row>
    <row r="129" spans="3:9" x14ac:dyDescent="0.3">
      <c r="C129" s="12" t="s">
        <v>40</v>
      </c>
      <c r="D129" s="16">
        <v>0.01</v>
      </c>
      <c r="E129" s="10">
        <v>1</v>
      </c>
      <c r="F129" s="13">
        <v>3.7565589559305002E-3</v>
      </c>
      <c r="G129" s="13">
        <v>3.7565589559305002E-3</v>
      </c>
      <c r="H129" s="50">
        <v>0.37565589559305002</v>
      </c>
      <c r="I129" s="20" t="s">
        <v>21</v>
      </c>
    </row>
    <row r="130" spans="3:9" x14ac:dyDescent="0.3">
      <c r="C130" s="12" t="s">
        <v>41</v>
      </c>
      <c r="D130" s="10">
        <v>2</v>
      </c>
      <c r="E130" s="10">
        <v>1</v>
      </c>
      <c r="F130" s="9">
        <v>0.23599999999999999</v>
      </c>
      <c r="G130" s="9">
        <v>0.23599999999999999</v>
      </c>
      <c r="H130" s="50">
        <v>0.11799999999999999</v>
      </c>
      <c r="I130" s="20" t="s">
        <v>21</v>
      </c>
    </row>
    <row r="131" spans="3:9" x14ac:dyDescent="0.3">
      <c r="C131" s="12" t="s">
        <v>42</v>
      </c>
      <c r="D131" s="13">
        <v>4.0000000000000001E-3</v>
      </c>
      <c r="E131" s="10">
        <v>1</v>
      </c>
      <c r="F131" s="11">
        <v>3.5000000000000004E-5</v>
      </c>
      <c r="G131" s="11">
        <v>3.5000000000000004E-5</v>
      </c>
      <c r="H131" s="52">
        <v>8.7500000000000008E-3</v>
      </c>
      <c r="I131" s="20" t="s">
        <v>21</v>
      </c>
    </row>
    <row r="132" spans="3:9" x14ac:dyDescent="0.3">
      <c r="C132" s="12" t="s">
        <v>43</v>
      </c>
      <c r="D132" s="10">
        <v>4</v>
      </c>
      <c r="E132" s="10">
        <v>1</v>
      </c>
      <c r="F132" s="16">
        <v>4.1000000000000002E-2</v>
      </c>
      <c r="G132" s="16">
        <v>4.1000000000000002E-2</v>
      </c>
      <c r="H132" s="53">
        <v>1.025E-2</v>
      </c>
      <c r="I132" s="20" t="s">
        <v>21</v>
      </c>
    </row>
    <row r="133" spans="3:9" x14ac:dyDescent="0.3">
      <c r="C133" s="12" t="s">
        <v>44</v>
      </c>
      <c r="D133" s="13">
        <v>5.0000000000000001E-3</v>
      </c>
      <c r="E133" s="10">
        <v>1</v>
      </c>
      <c r="F133" s="13">
        <v>1.1238017683074999E-3</v>
      </c>
      <c r="G133" s="13">
        <v>1.1238017683074999E-3</v>
      </c>
      <c r="H133" s="50">
        <v>0.22476035366149996</v>
      </c>
      <c r="I133" s="20" t="s">
        <v>21</v>
      </c>
    </row>
    <row r="134" spans="3:9" x14ac:dyDescent="0.3">
      <c r="C134" s="12" t="s">
        <v>45</v>
      </c>
      <c r="D134" s="9">
        <v>0.1</v>
      </c>
      <c r="E134" s="10">
        <v>1</v>
      </c>
      <c r="F134" s="16">
        <v>3.4738955116549002E-2</v>
      </c>
      <c r="G134" s="16">
        <v>3.4738955116549002E-2</v>
      </c>
      <c r="H134" s="50">
        <v>0.34738955116548997</v>
      </c>
      <c r="I134" s="20" t="s">
        <v>21</v>
      </c>
    </row>
    <row r="135" spans="3:9" x14ac:dyDescent="0.3">
      <c r="C135" s="12" t="s">
        <v>46</v>
      </c>
      <c r="D135" s="13">
        <v>6.0000000000000001E-3</v>
      </c>
      <c r="E135" s="10">
        <v>1</v>
      </c>
      <c r="F135" s="13">
        <v>3.02801787657284E-3</v>
      </c>
      <c r="G135" s="13">
        <v>3.02801787657284E-3</v>
      </c>
      <c r="H135" s="50">
        <v>0.50466964609547327</v>
      </c>
      <c r="I135" s="20" t="s">
        <v>21</v>
      </c>
    </row>
    <row r="136" spans="3:9" x14ac:dyDescent="0.3">
      <c r="C136" s="12" t="s">
        <v>47</v>
      </c>
      <c r="D136" s="10">
        <v>1.3</v>
      </c>
      <c r="E136" s="10">
        <v>1</v>
      </c>
      <c r="F136" s="16">
        <v>1.9009922884244999E-2</v>
      </c>
      <c r="G136" s="16">
        <v>1.9009922884244999E-2</v>
      </c>
      <c r="H136" s="53">
        <v>1.4623017603265382E-2</v>
      </c>
      <c r="I136" s="20" t="s">
        <v>21</v>
      </c>
    </row>
    <row r="137" spans="3:9" x14ac:dyDescent="0.3">
      <c r="C137" s="12" t="s">
        <v>48</v>
      </c>
      <c r="D137" s="9">
        <v>0.3</v>
      </c>
      <c r="E137" s="10">
        <v>1</v>
      </c>
      <c r="F137" s="13">
        <v>2.3E-3</v>
      </c>
      <c r="G137" s="13">
        <v>2.3E-3</v>
      </c>
      <c r="H137" s="52">
        <v>7.6666666666666671E-3</v>
      </c>
      <c r="I137" s="20" t="s">
        <v>21</v>
      </c>
    </row>
    <row r="138" spans="3:9" x14ac:dyDescent="0.3">
      <c r="C138" s="12" t="s">
        <v>49</v>
      </c>
      <c r="D138" s="16">
        <v>1.4999999999999999E-2</v>
      </c>
      <c r="E138" s="10">
        <v>1</v>
      </c>
      <c r="F138" s="13">
        <v>2.3384680638831997E-3</v>
      </c>
      <c r="G138" s="13">
        <v>2.3384680638831997E-3</v>
      </c>
      <c r="H138" s="50">
        <v>0.15589787092554666</v>
      </c>
      <c r="I138" s="20" t="s">
        <v>21</v>
      </c>
    </row>
    <row r="139" spans="3:9" x14ac:dyDescent="0.3">
      <c r="C139" s="12" t="s">
        <v>50</v>
      </c>
      <c r="D139" s="16">
        <v>0.04</v>
      </c>
      <c r="E139" s="10">
        <v>1</v>
      </c>
      <c r="F139" s="13">
        <v>4.0999999999999995E-3</v>
      </c>
      <c r="G139" s="13">
        <v>4.0999999999999995E-3</v>
      </c>
      <c r="H139" s="50">
        <v>0.10249999999999998</v>
      </c>
      <c r="I139" s="20" t="s">
        <v>21</v>
      </c>
    </row>
    <row r="140" spans="3:9" x14ac:dyDescent="0.3">
      <c r="C140" s="12" t="s">
        <v>51</v>
      </c>
      <c r="D140" s="16">
        <v>0.05</v>
      </c>
      <c r="E140" s="10">
        <v>1</v>
      </c>
      <c r="F140" s="16">
        <v>1.425755620578E-2</v>
      </c>
      <c r="G140" s="16">
        <v>1.425755620578E-2</v>
      </c>
      <c r="H140" s="50">
        <v>0.28515112411560001</v>
      </c>
      <c r="I140" s="20" t="s">
        <v>21</v>
      </c>
    </row>
    <row r="141" spans="3:9" x14ac:dyDescent="0.3">
      <c r="C141" s="12" t="s">
        <v>52</v>
      </c>
      <c r="D141" s="9">
        <v>0.1</v>
      </c>
      <c r="E141" s="10">
        <v>1</v>
      </c>
      <c r="F141" s="16">
        <v>2.8369999999999999E-2</v>
      </c>
      <c r="G141" s="16">
        <v>2.8369999999999999E-2</v>
      </c>
      <c r="H141" s="50">
        <v>0.28369999999999995</v>
      </c>
      <c r="I141" s="20" t="s">
        <v>21</v>
      </c>
    </row>
    <row r="142" spans="3:9" x14ac:dyDescent="0.3">
      <c r="C142" s="12" t="s">
        <v>53</v>
      </c>
      <c r="D142" s="9">
        <v>0.39</v>
      </c>
      <c r="E142" s="10">
        <v>1</v>
      </c>
      <c r="F142" s="19">
        <v>2.9568694112353997E-4</v>
      </c>
      <c r="G142" s="19">
        <v>2.9568694112353997E-4</v>
      </c>
      <c r="H142" s="55">
        <v>7.5817164390651272E-4</v>
      </c>
      <c r="I142" s="20" t="s">
        <v>21</v>
      </c>
    </row>
    <row r="143" spans="3:9" x14ac:dyDescent="0.3">
      <c r="C143" s="12" t="s">
        <v>54</v>
      </c>
      <c r="D143" s="16">
        <v>0.05</v>
      </c>
      <c r="E143" s="10">
        <v>1</v>
      </c>
      <c r="F143" s="19">
        <v>7.0751303869600007E-4</v>
      </c>
      <c r="G143" s="19">
        <v>7.0751303869600007E-4</v>
      </c>
      <c r="H143" s="53">
        <v>1.4150260773920001E-2</v>
      </c>
      <c r="I143" s="20" t="s">
        <v>21</v>
      </c>
    </row>
    <row r="144" spans="3:9" x14ac:dyDescent="0.3">
      <c r="C144" s="12" t="s">
        <v>55</v>
      </c>
      <c r="D144" s="14">
        <v>12</v>
      </c>
      <c r="E144" s="10">
        <v>1</v>
      </c>
      <c r="F144" s="9">
        <v>0.72499999999999998</v>
      </c>
      <c r="G144" s="9">
        <v>0.72499999999999998</v>
      </c>
      <c r="H144" s="53">
        <v>6.0416666666666667E-2</v>
      </c>
      <c r="I144" s="20" t="s">
        <v>21</v>
      </c>
    </row>
    <row r="145" spans="1:9" x14ac:dyDescent="0.3">
      <c r="C145" s="12" t="s">
        <v>56</v>
      </c>
      <c r="D145" s="13">
        <v>2E-3</v>
      </c>
      <c r="E145" s="10">
        <v>1</v>
      </c>
      <c r="F145" s="11">
        <v>1.9000000000000001E-5</v>
      </c>
      <c r="G145" s="11">
        <v>1.9000000000000001E-5</v>
      </c>
      <c r="H145" s="52">
        <v>9.4999999999999998E-3</v>
      </c>
      <c r="I145" s="20" t="s">
        <v>21</v>
      </c>
    </row>
    <row r="146" spans="1:9" x14ac:dyDescent="0.3">
      <c r="C146" s="12" t="s">
        <v>57</v>
      </c>
      <c r="D146" s="14">
        <v>12</v>
      </c>
      <c r="E146" s="10">
        <v>1</v>
      </c>
      <c r="F146" s="11">
        <v>5.8999999999999998E-5</v>
      </c>
      <c r="G146" s="11">
        <v>5.8999999999999998E-5</v>
      </c>
      <c r="H146" s="54">
        <v>4.9166666666666665E-6</v>
      </c>
      <c r="I146" s="20" t="s">
        <v>21</v>
      </c>
    </row>
    <row r="147" spans="1:9" x14ac:dyDescent="0.3">
      <c r="C147" s="12" t="s">
        <v>58</v>
      </c>
      <c r="D147" s="13">
        <v>4.0000000000000001E-3</v>
      </c>
      <c r="E147" s="10">
        <v>1</v>
      </c>
      <c r="F147" s="11">
        <v>1.4E-5</v>
      </c>
      <c r="G147" s="11">
        <v>1.4E-5</v>
      </c>
      <c r="H147" s="52">
        <v>3.5000000000000001E-3</v>
      </c>
      <c r="I147" s="20" t="s">
        <v>21</v>
      </c>
    </row>
    <row r="148" spans="1:9" x14ac:dyDescent="0.3">
      <c r="C148" s="12" t="s">
        <v>59</v>
      </c>
      <c r="D148" s="16">
        <v>8.5999999999999993E-2</v>
      </c>
      <c r="E148" s="10">
        <v>1</v>
      </c>
      <c r="F148" s="16">
        <v>2.65672184809044E-2</v>
      </c>
      <c r="G148" s="16">
        <v>2.65672184809044E-2</v>
      </c>
      <c r="H148" s="50">
        <v>0.30892114512679536</v>
      </c>
      <c r="I148" s="20" t="s">
        <v>21</v>
      </c>
    </row>
    <row r="149" spans="1:9" x14ac:dyDescent="0.3">
      <c r="C149" s="12" t="s">
        <v>60</v>
      </c>
      <c r="D149" s="10">
        <v>5</v>
      </c>
      <c r="E149" s="10">
        <v>1</v>
      </c>
      <c r="F149" s="16">
        <v>5.6646636848022999E-2</v>
      </c>
      <c r="G149" s="16">
        <v>5.6646636848022999E-2</v>
      </c>
      <c r="H149" s="53">
        <v>1.1329327369604601E-2</v>
      </c>
      <c r="I149" s="20" t="s">
        <v>21</v>
      </c>
    </row>
    <row r="151" spans="1:9" ht="14.4" x14ac:dyDescent="0.3">
      <c r="A151" s="3" t="s">
        <v>79</v>
      </c>
    </row>
    <row r="152" spans="1:9" x14ac:dyDescent="0.3">
      <c r="B152" s="4" t="s">
        <v>80</v>
      </c>
      <c r="E152" s="1" t="s">
        <v>93</v>
      </c>
    </row>
    <row r="153" spans="1:9" x14ac:dyDescent="0.3">
      <c r="B153" s="4" t="s">
        <v>62</v>
      </c>
      <c r="E153" s="1" t="s">
        <v>92</v>
      </c>
    </row>
    <row r="154" spans="1:9" x14ac:dyDescent="0.3">
      <c r="B154" s="4" t="s">
        <v>72</v>
      </c>
      <c r="E154" s="14">
        <v>12.28</v>
      </c>
    </row>
    <row r="156" spans="1:9" ht="14.4" x14ac:dyDescent="0.3">
      <c r="B156" s="3" t="s">
        <v>73</v>
      </c>
    </row>
    <row r="157" spans="1:9" x14ac:dyDescent="0.3">
      <c r="C157" s="1" t="s">
        <v>74</v>
      </c>
      <c r="E157" s="1" t="s">
        <v>75</v>
      </c>
    </row>
    <row r="159" spans="1:9" x14ac:dyDescent="0.3">
      <c r="B159" s="4" t="s">
        <v>31</v>
      </c>
    </row>
    <row r="160" spans="1:9" ht="41.4" x14ac:dyDescent="0.3">
      <c r="C160" s="8" t="s">
        <v>9</v>
      </c>
      <c r="D160" s="8" t="s">
        <v>32</v>
      </c>
      <c r="E160" s="8" t="s">
        <v>23</v>
      </c>
      <c r="F160" s="8" t="s">
        <v>82</v>
      </c>
      <c r="G160" s="8" t="s">
        <v>34</v>
      </c>
      <c r="H160" s="8" t="s">
        <v>35</v>
      </c>
    </row>
    <row r="161" spans="3:9" x14ac:dyDescent="0.3">
      <c r="C161" s="7" t="s">
        <v>7</v>
      </c>
      <c r="D161" s="7" t="s">
        <v>36</v>
      </c>
      <c r="E161" s="7" t="s">
        <v>7</v>
      </c>
      <c r="F161" s="7" t="s">
        <v>36</v>
      </c>
      <c r="G161" s="7" t="s">
        <v>36</v>
      </c>
      <c r="H161" s="7" t="s">
        <v>7</v>
      </c>
      <c r="I161" s="7" t="s">
        <v>7</v>
      </c>
    </row>
    <row r="162" spans="3:9" x14ac:dyDescent="0.3">
      <c r="C162" s="12" t="s">
        <v>38</v>
      </c>
      <c r="D162" s="9">
        <v>0.2</v>
      </c>
      <c r="E162" s="10">
        <v>1</v>
      </c>
      <c r="F162" s="15">
        <v>322</v>
      </c>
      <c r="G162" s="15">
        <v>322</v>
      </c>
      <c r="H162" s="47">
        <v>1610</v>
      </c>
    </row>
    <row r="163" spans="3:9" x14ac:dyDescent="0.3">
      <c r="C163" s="12" t="s">
        <v>39</v>
      </c>
      <c r="D163" s="13">
        <v>6.0000000000000001E-3</v>
      </c>
      <c r="E163" s="10">
        <v>1</v>
      </c>
      <c r="F163" s="13">
        <v>1.5985625721089999E-3</v>
      </c>
      <c r="G163" s="13">
        <v>1.77302522080649E-3</v>
      </c>
      <c r="H163" s="50">
        <v>0.29550420346774831</v>
      </c>
    </row>
    <row r="164" spans="3:9" x14ac:dyDescent="0.3">
      <c r="C164" s="12" t="s">
        <v>40</v>
      </c>
      <c r="D164" s="16">
        <v>0.01</v>
      </c>
      <c r="E164" s="10">
        <v>1</v>
      </c>
      <c r="F164" s="16">
        <v>1.1218983661627E-2</v>
      </c>
      <c r="G164" s="16">
        <v>1.1218983661627E-2</v>
      </c>
      <c r="H164" s="51">
        <v>1.1218983661627</v>
      </c>
    </row>
    <row r="165" spans="3:9" x14ac:dyDescent="0.3">
      <c r="C165" s="12" t="s">
        <v>41</v>
      </c>
      <c r="D165" s="10">
        <v>2</v>
      </c>
      <c r="E165" s="10">
        <v>1</v>
      </c>
      <c r="F165" s="10">
        <v>4.2</v>
      </c>
      <c r="G165" s="10">
        <v>6.58</v>
      </c>
      <c r="H165" s="51">
        <v>3.29</v>
      </c>
    </row>
    <row r="166" spans="3:9" x14ac:dyDescent="0.3">
      <c r="C166" s="12" t="s">
        <v>42</v>
      </c>
      <c r="D166" s="13">
        <v>4.0000000000000001E-3</v>
      </c>
      <c r="E166" s="10">
        <v>1</v>
      </c>
      <c r="F166" s="11">
        <v>3.5000000000000004E-5</v>
      </c>
      <c r="G166" s="11">
        <v>3.5000000000000004E-5</v>
      </c>
      <c r="H166" s="52">
        <v>8.7500000000000008E-3</v>
      </c>
    </row>
    <row r="167" spans="3:9" x14ac:dyDescent="0.3">
      <c r="C167" s="12" t="s">
        <v>43</v>
      </c>
      <c r="D167" s="10">
        <v>4</v>
      </c>
      <c r="E167" s="10">
        <v>1</v>
      </c>
      <c r="F167" s="9">
        <v>0.19700000000000001</v>
      </c>
      <c r="G167" s="10">
        <v>2.39</v>
      </c>
      <c r="H167" s="50">
        <v>0.59750000000000003</v>
      </c>
    </row>
    <row r="168" spans="3:9" x14ac:dyDescent="0.3">
      <c r="C168" s="12" t="s">
        <v>44</v>
      </c>
      <c r="D168" s="13">
        <v>5.0000000000000001E-3</v>
      </c>
      <c r="E168" s="10">
        <v>1</v>
      </c>
      <c r="F168" s="13">
        <v>2.6377410688667E-3</v>
      </c>
      <c r="G168" s="13">
        <v>3.0607924346887699E-3</v>
      </c>
      <c r="H168" s="50">
        <v>0.61215848693775399</v>
      </c>
    </row>
    <row r="169" spans="3:9" x14ac:dyDescent="0.3">
      <c r="C169" s="12" t="s">
        <v>45</v>
      </c>
      <c r="D169" s="9">
        <v>0.1</v>
      </c>
      <c r="E169" s="10">
        <v>1</v>
      </c>
      <c r="F169" s="16">
        <v>7.0739491987786701E-2</v>
      </c>
      <c r="G169" s="9">
        <v>0.34842200326789996</v>
      </c>
      <c r="H169" s="51">
        <v>3.4842200326789996</v>
      </c>
    </row>
    <row r="170" spans="3:9" x14ac:dyDescent="0.3">
      <c r="C170" s="12" t="s">
        <v>46</v>
      </c>
      <c r="D170" s="13">
        <v>6.0000000000000001E-3</v>
      </c>
      <c r="E170" s="10">
        <v>1</v>
      </c>
      <c r="F170" s="13">
        <v>5.9702474974091006E-3</v>
      </c>
      <c r="G170" s="16">
        <v>1.74696075671819E-2</v>
      </c>
      <c r="H170" s="51">
        <v>2.9116012611969833</v>
      </c>
    </row>
    <row r="171" spans="3:9" x14ac:dyDescent="0.3">
      <c r="C171" s="12" t="s">
        <v>47</v>
      </c>
      <c r="D171" s="10">
        <v>1.3</v>
      </c>
      <c r="E171" s="10">
        <v>1</v>
      </c>
      <c r="F171" s="16">
        <v>1.59419604611197E-2</v>
      </c>
      <c r="G171" s="16">
        <v>2.6259252587915997E-2</v>
      </c>
      <c r="H171" s="53">
        <v>2.0199425067627688E-2</v>
      </c>
    </row>
    <row r="172" spans="3:9" x14ac:dyDescent="0.3">
      <c r="C172" s="12" t="s">
        <v>48</v>
      </c>
      <c r="D172" s="9">
        <v>0.3</v>
      </c>
      <c r="E172" s="10">
        <v>1</v>
      </c>
      <c r="F172" s="13">
        <v>2.3E-3</v>
      </c>
      <c r="G172" s="13">
        <v>2.3E-3</v>
      </c>
      <c r="H172" s="52">
        <v>7.6666666666666671E-3</v>
      </c>
    </row>
    <row r="173" spans="3:9" x14ac:dyDescent="0.3">
      <c r="C173" s="12" t="s">
        <v>49</v>
      </c>
      <c r="D173" s="16">
        <v>1.4999999999999999E-2</v>
      </c>
      <c r="E173" s="10">
        <v>1</v>
      </c>
      <c r="F173" s="13">
        <v>3.54638928057787E-3</v>
      </c>
      <c r="G173" s="13">
        <v>3.54638928057787E-3</v>
      </c>
      <c r="H173" s="50">
        <v>0.23642595203852468</v>
      </c>
    </row>
    <row r="174" spans="3:9" x14ac:dyDescent="0.3">
      <c r="C174" s="12" t="s">
        <v>50</v>
      </c>
      <c r="D174" s="16">
        <v>0.04</v>
      </c>
      <c r="E174" s="10">
        <v>1</v>
      </c>
      <c r="F174" s="13">
        <v>2.0883352885256602E-3</v>
      </c>
      <c r="G174" s="13">
        <v>9.8778571334753994E-3</v>
      </c>
      <c r="H174" s="50">
        <v>0.24694642833688499</v>
      </c>
    </row>
    <row r="175" spans="3:9" x14ac:dyDescent="0.3">
      <c r="C175" s="12" t="s">
        <v>51</v>
      </c>
      <c r="D175" s="16">
        <v>0.05</v>
      </c>
      <c r="E175" s="10">
        <v>1</v>
      </c>
      <c r="F175" s="16">
        <v>1.2617886328120002E-2</v>
      </c>
      <c r="G175" s="10">
        <v>1.8894770121109901</v>
      </c>
      <c r="H175" s="49">
        <v>37.7895402422198</v>
      </c>
    </row>
    <row r="176" spans="3:9" x14ac:dyDescent="0.3">
      <c r="C176" s="12" t="s">
        <v>52</v>
      </c>
      <c r="D176" s="9">
        <v>0.1</v>
      </c>
      <c r="E176" s="10">
        <v>1</v>
      </c>
      <c r="F176" s="16">
        <v>3.9164983603355602E-2</v>
      </c>
      <c r="G176" s="9">
        <v>0.19575000000000001</v>
      </c>
      <c r="H176" s="51">
        <v>1.9575</v>
      </c>
    </row>
    <row r="177" spans="3:8" x14ac:dyDescent="0.3">
      <c r="C177" s="12" t="s">
        <v>53</v>
      </c>
      <c r="D177" s="9">
        <v>0.39</v>
      </c>
      <c r="E177" s="10">
        <v>1</v>
      </c>
      <c r="F177" s="13">
        <v>6.815766737491501E-3</v>
      </c>
      <c r="G177" s="16">
        <v>1.6967660848016999E-2</v>
      </c>
      <c r="H177" s="53">
        <v>4.3506822687223071E-2</v>
      </c>
    </row>
    <row r="178" spans="3:8" x14ac:dyDescent="0.3">
      <c r="C178" s="12" t="s">
        <v>54</v>
      </c>
      <c r="D178" s="16">
        <v>0.05</v>
      </c>
      <c r="E178" s="10">
        <v>1</v>
      </c>
      <c r="F178" s="13">
        <v>1.9571450860459902E-3</v>
      </c>
      <c r="G178" s="13">
        <v>4.0471374359360001E-3</v>
      </c>
      <c r="H178" s="53">
        <v>8.0942748718719995E-2</v>
      </c>
    </row>
    <row r="179" spans="3:8" x14ac:dyDescent="0.3">
      <c r="C179" s="12" t="s">
        <v>55</v>
      </c>
      <c r="D179" s="14">
        <v>12</v>
      </c>
      <c r="E179" s="10">
        <v>1</v>
      </c>
      <c r="F179" s="10">
        <v>3.56</v>
      </c>
      <c r="G179" s="14">
        <v>11.3</v>
      </c>
      <c r="H179" s="50">
        <v>0.94166666666666676</v>
      </c>
    </row>
    <row r="180" spans="3:8" x14ac:dyDescent="0.3">
      <c r="C180" s="12" t="s">
        <v>56</v>
      </c>
      <c r="D180" s="13">
        <v>2E-3</v>
      </c>
      <c r="E180" s="10">
        <v>1</v>
      </c>
      <c r="F180" s="11">
        <v>1.9000000000000001E-5</v>
      </c>
      <c r="G180" s="13">
        <v>7.8155236639293208E-3</v>
      </c>
      <c r="H180" s="51">
        <v>3.9077618319646605</v>
      </c>
    </row>
    <row r="181" spans="3:8" x14ac:dyDescent="0.3">
      <c r="C181" s="12" t="s">
        <v>57</v>
      </c>
      <c r="D181" s="14">
        <v>12</v>
      </c>
      <c r="E181" s="10">
        <v>1</v>
      </c>
      <c r="F181" s="11">
        <v>5.8999999999999998E-5</v>
      </c>
      <c r="G181" s="11">
        <v>5.8999999999999998E-5</v>
      </c>
      <c r="H181" s="54">
        <v>4.9166666666666665E-6</v>
      </c>
    </row>
    <row r="182" spans="3:8" x14ac:dyDescent="0.3">
      <c r="C182" s="12" t="s">
        <v>58</v>
      </c>
      <c r="D182" s="13">
        <v>4.0000000000000001E-3</v>
      </c>
      <c r="E182" s="10">
        <v>1</v>
      </c>
      <c r="F182" s="11">
        <v>1.4E-5</v>
      </c>
      <c r="G182" s="11">
        <v>1.4E-5</v>
      </c>
      <c r="H182" s="52">
        <v>3.5000000000000001E-3</v>
      </c>
    </row>
    <row r="183" spans="3:8" x14ac:dyDescent="0.3">
      <c r="C183" s="12" t="s">
        <v>59</v>
      </c>
      <c r="D183" s="16">
        <v>8.5999999999999993E-2</v>
      </c>
      <c r="E183" s="10">
        <v>1</v>
      </c>
      <c r="F183" s="16">
        <v>8.025778641376409E-2</v>
      </c>
      <c r="G183" s="9">
        <v>0.54350097702776901</v>
      </c>
      <c r="H183" s="51">
        <v>6.3197788026484769</v>
      </c>
    </row>
    <row r="184" spans="3:8" x14ac:dyDescent="0.3">
      <c r="C184" s="12" t="s">
        <v>60</v>
      </c>
      <c r="D184" s="10">
        <v>5</v>
      </c>
      <c r="E184" s="10">
        <v>1</v>
      </c>
      <c r="F184" s="16">
        <v>8.2295815233161401E-2</v>
      </c>
      <c r="G184" s="9">
        <v>0.12884662580598602</v>
      </c>
      <c r="H184" s="53">
        <v>2.5769325161197204E-2</v>
      </c>
    </row>
  </sheetData>
  <pageMargins left="0.7" right="0.7" top="0.75" bottom="0.75" header="0.3" footer="0.3"/>
  <rowBreaks count="5" manualBreakCount="5">
    <brk id="20" max="1048575" man="1"/>
    <brk id="50" max="1048575" man="1"/>
    <brk id="85" max="1048575" man="1"/>
    <brk id="119" max="1048575" man="1"/>
    <brk id="15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4"/>
  <sheetViews>
    <sheetView workbookViewId="0">
      <selection activeCell="K15" sqref="K15"/>
    </sheetView>
  </sheetViews>
  <sheetFormatPr defaultColWidth="9.109375" defaultRowHeight="13.8" x14ac:dyDescent="0.3"/>
  <cols>
    <col min="1" max="2" width="9.109375" style="1" customWidth="1"/>
    <col min="3" max="10" width="9.77734375" style="1" customWidth="1"/>
    <col min="11" max="11" width="9.109375" style="1" customWidth="1"/>
    <col min="12" max="16384" width="9.109375" style="1"/>
  </cols>
  <sheetData>
    <row r="1" spans="1:6" ht="15.6" x14ac:dyDescent="0.3">
      <c r="A1" s="2" t="s">
        <v>0</v>
      </c>
    </row>
    <row r="2" spans="1:6" x14ac:dyDescent="0.3">
      <c r="F2" s="5" t="s">
        <v>1</v>
      </c>
    </row>
    <row r="3" spans="1:6" ht="14.4" x14ac:dyDescent="0.3">
      <c r="A3" s="3" t="s">
        <v>2</v>
      </c>
      <c r="F3" s="5" t="s">
        <v>94</v>
      </c>
    </row>
    <row r="4" spans="1:6" x14ac:dyDescent="0.3">
      <c r="B4" s="4" t="s">
        <v>4</v>
      </c>
      <c r="C4" s="1" t="s">
        <v>5</v>
      </c>
    </row>
    <row r="5" spans="1:6" x14ac:dyDescent="0.3">
      <c r="B5" s="4" t="s">
        <v>6</v>
      </c>
      <c r="C5" s="1" t="s">
        <v>7</v>
      </c>
    </row>
    <row r="7" spans="1:6" ht="14.4" x14ac:dyDescent="0.3">
      <c r="A7" s="3" t="s">
        <v>8</v>
      </c>
    </row>
    <row r="8" spans="1:6" x14ac:dyDescent="0.3">
      <c r="B8" s="1" t="s">
        <v>9</v>
      </c>
      <c r="D8" s="1" t="s">
        <v>10</v>
      </c>
    </row>
    <row r="9" spans="1:6" ht="15" x14ac:dyDescent="0.35">
      <c r="B9" s="1" t="s">
        <v>95</v>
      </c>
      <c r="D9" s="1" t="s">
        <v>12</v>
      </c>
    </row>
    <row r="10" spans="1:6" x14ac:dyDescent="0.3">
      <c r="B10" s="1" t="s">
        <v>13</v>
      </c>
      <c r="D10" s="1" t="s">
        <v>14</v>
      </c>
    </row>
    <row r="11" spans="1:6" x14ac:dyDescent="0.3">
      <c r="B11" s="1" t="s">
        <v>15</v>
      </c>
      <c r="D11" s="1" t="s">
        <v>16</v>
      </c>
    </row>
    <row r="12" spans="1:6" x14ac:dyDescent="0.3">
      <c r="B12" s="1" t="s">
        <v>17</v>
      </c>
      <c r="D12" s="1" t="s">
        <v>18</v>
      </c>
    </row>
    <row r="13" spans="1:6" x14ac:dyDescent="0.3">
      <c r="B13" s="1" t="s">
        <v>19</v>
      </c>
      <c r="D13" s="1" t="s">
        <v>20</v>
      </c>
    </row>
    <row r="14" spans="1:6" x14ac:dyDescent="0.3">
      <c r="B14" s="1" t="s">
        <v>21</v>
      </c>
      <c r="D14" s="1" t="s">
        <v>22</v>
      </c>
    </row>
    <row r="15" spans="1:6" x14ac:dyDescent="0.3">
      <c r="B15" s="1" t="s">
        <v>23</v>
      </c>
      <c r="D15" s="1" t="s">
        <v>24</v>
      </c>
    </row>
    <row r="17" spans="1:8" ht="14.4" x14ac:dyDescent="0.3">
      <c r="A17" s="3" t="s">
        <v>25</v>
      </c>
    </row>
    <row r="18" spans="1:8" x14ac:dyDescent="0.3">
      <c r="B18" s="6" t="s">
        <v>26</v>
      </c>
    </row>
    <row r="19" spans="1:8" x14ac:dyDescent="0.3">
      <c r="B19" s="6" t="s">
        <v>27</v>
      </c>
    </row>
    <row r="21" spans="1:8" ht="14.4" x14ac:dyDescent="0.3">
      <c r="A21" s="3" t="s">
        <v>28</v>
      </c>
    </row>
    <row r="22" spans="1:8" x14ac:dyDescent="0.3">
      <c r="B22" s="4" t="s">
        <v>29</v>
      </c>
      <c r="E22" s="1" t="s">
        <v>96</v>
      </c>
    </row>
    <row r="24" spans="1:8" x14ac:dyDescent="0.3">
      <c r="B24" s="4" t="s">
        <v>31</v>
      </c>
    </row>
    <row r="25" spans="1:8" ht="41.4" x14ac:dyDescent="0.3">
      <c r="C25" s="8" t="s">
        <v>9</v>
      </c>
      <c r="D25" s="8" t="s">
        <v>32</v>
      </c>
      <c r="E25" s="8" t="s">
        <v>23</v>
      </c>
      <c r="F25" s="8" t="s">
        <v>33</v>
      </c>
      <c r="G25" s="8" t="s">
        <v>97</v>
      </c>
      <c r="H25" s="8" t="s">
        <v>35</v>
      </c>
    </row>
    <row r="26" spans="1:8" x14ac:dyDescent="0.3">
      <c r="C26" s="7" t="s">
        <v>7</v>
      </c>
      <c r="D26" s="7" t="s">
        <v>36</v>
      </c>
      <c r="E26" s="7" t="s">
        <v>7</v>
      </c>
      <c r="F26" s="7" t="s">
        <v>37</v>
      </c>
      <c r="G26" s="7" t="s">
        <v>36</v>
      </c>
      <c r="H26" s="7" t="s">
        <v>7</v>
      </c>
    </row>
    <row r="27" spans="1:8" x14ac:dyDescent="0.3">
      <c r="C27" s="12" t="s">
        <v>38</v>
      </c>
      <c r="D27" s="9">
        <v>0.2</v>
      </c>
      <c r="E27" s="10">
        <v>1</v>
      </c>
      <c r="F27" s="11">
        <v>24570</v>
      </c>
      <c r="G27" s="11">
        <v>94097.872340425529</v>
      </c>
      <c r="H27" s="56">
        <v>470489.36170212761</v>
      </c>
    </row>
    <row r="28" spans="1:8" x14ac:dyDescent="0.3">
      <c r="C28" s="12" t="s">
        <v>39</v>
      </c>
      <c r="D28" s="13">
        <v>6.0000000000000001E-3</v>
      </c>
      <c r="E28" s="10">
        <v>1</v>
      </c>
      <c r="F28" s="14">
        <v>17.994999999999997</v>
      </c>
      <c r="G28" s="14">
        <v>68.917021276595733</v>
      </c>
      <c r="H28" s="56">
        <v>11486.170212765956</v>
      </c>
    </row>
    <row r="29" spans="1:8" x14ac:dyDescent="0.3">
      <c r="C29" s="12" t="s">
        <v>40</v>
      </c>
      <c r="D29" s="16">
        <v>0.01</v>
      </c>
      <c r="E29" s="10">
        <v>1</v>
      </c>
      <c r="F29" s="14">
        <v>11.995000000000001</v>
      </c>
      <c r="G29" s="14">
        <v>45.938297872340428</v>
      </c>
      <c r="H29" s="56">
        <v>4593.8297872340427</v>
      </c>
    </row>
    <row r="30" spans="1:8" x14ac:dyDescent="0.3">
      <c r="C30" s="12" t="s">
        <v>41</v>
      </c>
      <c r="D30" s="10">
        <v>2</v>
      </c>
      <c r="E30" s="10">
        <v>1</v>
      </c>
      <c r="F30" s="15">
        <v>522</v>
      </c>
      <c r="G30" s="11">
        <v>1999.1489361702127</v>
      </c>
      <c r="H30" s="57">
        <v>999.57446808510633</v>
      </c>
    </row>
    <row r="31" spans="1:8" x14ac:dyDescent="0.3">
      <c r="C31" s="12" t="s">
        <v>42</v>
      </c>
      <c r="D31" s="13">
        <v>4.0000000000000001E-3</v>
      </c>
      <c r="E31" s="10">
        <v>1</v>
      </c>
      <c r="F31" s="9">
        <v>0.97200000000000009</v>
      </c>
      <c r="G31" s="10">
        <v>3.7225531914893617</v>
      </c>
      <c r="H31" s="57">
        <v>930.63829787234044</v>
      </c>
    </row>
    <row r="32" spans="1:8" x14ac:dyDescent="0.3">
      <c r="C32" s="12" t="s">
        <v>43</v>
      </c>
      <c r="D32" s="10">
        <v>4</v>
      </c>
      <c r="E32" s="10">
        <v>1</v>
      </c>
      <c r="F32" s="11">
        <v>5220</v>
      </c>
      <c r="G32" s="11">
        <v>19991.489361702126</v>
      </c>
      <c r="H32" s="56">
        <v>4997.8723404255315</v>
      </c>
    </row>
    <row r="33" spans="3:8" x14ac:dyDescent="0.3">
      <c r="C33" s="12" t="s">
        <v>44</v>
      </c>
      <c r="D33" s="13">
        <v>5.0000000000000001E-3</v>
      </c>
      <c r="E33" s="10">
        <v>1</v>
      </c>
      <c r="F33" s="9">
        <v>0.77200000000000002</v>
      </c>
      <c r="G33" s="10">
        <v>2.9565957446808508</v>
      </c>
      <c r="H33" s="57">
        <v>591.31914893617011</v>
      </c>
    </row>
    <row r="34" spans="3:8" x14ac:dyDescent="0.3">
      <c r="C34" s="12" t="s">
        <v>45</v>
      </c>
      <c r="D34" s="9">
        <v>0.1</v>
      </c>
      <c r="E34" s="10">
        <v>1</v>
      </c>
      <c r="F34" s="11">
        <v>5352</v>
      </c>
      <c r="G34" s="11">
        <v>20497.021276595744</v>
      </c>
      <c r="H34" s="56">
        <v>204970.21276595743</v>
      </c>
    </row>
    <row r="35" spans="3:8" x14ac:dyDescent="0.3">
      <c r="C35" s="12" t="s">
        <v>46</v>
      </c>
      <c r="D35" s="13">
        <v>6.0000000000000001E-3</v>
      </c>
      <c r="E35" s="10">
        <v>1</v>
      </c>
      <c r="F35" s="14">
        <v>11</v>
      </c>
      <c r="G35" s="14">
        <v>42.127659574468083</v>
      </c>
      <c r="H35" s="56">
        <v>7021.27659574468</v>
      </c>
    </row>
    <row r="36" spans="3:8" x14ac:dyDescent="0.3">
      <c r="C36" s="12" t="s">
        <v>47</v>
      </c>
      <c r="D36" s="10">
        <v>1.3</v>
      </c>
      <c r="E36" s="10">
        <v>1</v>
      </c>
      <c r="F36" s="15">
        <v>278</v>
      </c>
      <c r="G36" s="11">
        <v>1064.6808510638298</v>
      </c>
      <c r="H36" s="57">
        <v>818.98527004909977</v>
      </c>
    </row>
    <row r="37" spans="3:8" x14ac:dyDescent="0.3">
      <c r="C37" s="12" t="s">
        <v>48</v>
      </c>
      <c r="D37" s="9">
        <v>0.3</v>
      </c>
      <c r="E37" s="10">
        <v>1</v>
      </c>
      <c r="F37" s="11">
        <v>154100</v>
      </c>
      <c r="G37" s="11">
        <v>590170.21276595746</v>
      </c>
      <c r="H37" s="56">
        <v>1967234.0425531915</v>
      </c>
    </row>
    <row r="38" spans="3:8" x14ac:dyDescent="0.3">
      <c r="C38" s="12" t="s">
        <v>49</v>
      </c>
      <c r="D38" s="16">
        <v>1.4999999999999999E-2</v>
      </c>
      <c r="E38" s="10">
        <v>1</v>
      </c>
      <c r="F38" s="14">
        <v>52.504999999999995</v>
      </c>
      <c r="G38" s="15">
        <v>201.08297872340424</v>
      </c>
      <c r="H38" s="56">
        <v>13405.531914893616</v>
      </c>
    </row>
    <row r="39" spans="3:8" x14ac:dyDescent="0.3">
      <c r="C39" s="12" t="s">
        <v>50</v>
      </c>
      <c r="D39" s="16">
        <v>0.04</v>
      </c>
      <c r="E39" s="10">
        <v>1</v>
      </c>
      <c r="F39" s="15">
        <v>382</v>
      </c>
      <c r="G39" s="11">
        <v>1462.9787234042553</v>
      </c>
      <c r="H39" s="56">
        <v>36574.468085106382</v>
      </c>
    </row>
    <row r="40" spans="3:8" x14ac:dyDescent="0.3">
      <c r="C40" s="12" t="s">
        <v>51</v>
      </c>
      <c r="D40" s="16">
        <v>0.05</v>
      </c>
      <c r="E40" s="10">
        <v>1</v>
      </c>
      <c r="F40" s="11">
        <v>25404</v>
      </c>
      <c r="G40" s="11">
        <v>97291.91489361701</v>
      </c>
      <c r="H40" s="56">
        <v>1945838.2978723401</v>
      </c>
    </row>
    <row r="41" spans="3:8" x14ac:dyDescent="0.3">
      <c r="C41" s="12" t="s">
        <v>52</v>
      </c>
      <c r="D41" s="9">
        <v>0.1</v>
      </c>
      <c r="E41" s="10">
        <v>1</v>
      </c>
      <c r="F41" s="14">
        <v>21.159999999999997</v>
      </c>
      <c r="G41" s="14">
        <v>81.038297872340408</v>
      </c>
      <c r="H41" s="57">
        <v>810.38297872340399</v>
      </c>
    </row>
    <row r="42" spans="3:8" x14ac:dyDescent="0.3">
      <c r="C42" s="12" t="s">
        <v>53</v>
      </c>
      <c r="D42" s="9">
        <v>0.39</v>
      </c>
      <c r="E42" s="10">
        <v>1</v>
      </c>
      <c r="F42" s="14">
        <v>26.685000000000002</v>
      </c>
      <c r="G42" s="15">
        <v>102.19787234042553</v>
      </c>
      <c r="H42" s="57">
        <v>262.04582651391161</v>
      </c>
    </row>
    <row r="43" spans="3:8" x14ac:dyDescent="0.3">
      <c r="C43" s="12" t="s">
        <v>54</v>
      </c>
      <c r="D43" s="16">
        <v>0.05</v>
      </c>
      <c r="E43" s="10">
        <v>1</v>
      </c>
      <c r="F43" s="15">
        <v>481</v>
      </c>
      <c r="G43" s="11">
        <v>1842.127659574468</v>
      </c>
      <c r="H43" s="56">
        <v>36842.553191489358</v>
      </c>
    </row>
    <row r="44" spans="3:8" x14ac:dyDescent="0.3">
      <c r="C44" s="12" t="s">
        <v>55</v>
      </c>
      <c r="D44" s="14">
        <v>12</v>
      </c>
      <c r="E44" s="10">
        <v>1</v>
      </c>
      <c r="F44" s="15">
        <v>290</v>
      </c>
      <c r="G44" s="11">
        <v>1110.6382978723404</v>
      </c>
      <c r="H44" s="58">
        <v>92.553191489361708</v>
      </c>
    </row>
    <row r="45" spans="3:8" x14ac:dyDescent="0.3">
      <c r="C45" s="12" t="s">
        <v>56</v>
      </c>
      <c r="D45" s="13">
        <v>2E-3</v>
      </c>
      <c r="E45" s="10">
        <v>1</v>
      </c>
      <c r="F45" s="14">
        <v>43.97</v>
      </c>
      <c r="G45" s="15">
        <v>168.39574468085104</v>
      </c>
      <c r="H45" s="56">
        <v>84197.872340425514</v>
      </c>
    </row>
    <row r="46" spans="3:8" x14ac:dyDescent="0.3">
      <c r="C46" s="12" t="s">
        <v>57</v>
      </c>
      <c r="D46" s="14">
        <v>12</v>
      </c>
      <c r="E46" s="10">
        <v>1</v>
      </c>
      <c r="F46" s="11">
        <v>2115</v>
      </c>
      <c r="G46" s="11">
        <v>8099.9999999999991</v>
      </c>
      <c r="H46" s="57">
        <v>674.99999999999989</v>
      </c>
    </row>
    <row r="47" spans="3:8" x14ac:dyDescent="0.3">
      <c r="C47" s="12" t="s">
        <v>58</v>
      </c>
      <c r="D47" s="13">
        <v>4.0000000000000001E-3</v>
      </c>
      <c r="E47" s="10">
        <v>1</v>
      </c>
      <c r="F47" s="10">
        <v>3.76</v>
      </c>
      <c r="G47" s="14">
        <v>14.399999999999999</v>
      </c>
      <c r="H47" s="56">
        <v>3599.9999999999995</v>
      </c>
    </row>
    <row r="48" spans="3:8" x14ac:dyDescent="0.3">
      <c r="C48" s="12" t="s">
        <v>59</v>
      </c>
      <c r="D48" s="16">
        <v>8.5999999999999993E-2</v>
      </c>
      <c r="E48" s="10">
        <v>1</v>
      </c>
      <c r="F48" s="15">
        <v>522</v>
      </c>
      <c r="G48" s="11">
        <v>1999.1489361702127</v>
      </c>
      <c r="H48" s="56">
        <v>23245.917862444334</v>
      </c>
    </row>
    <row r="49" spans="1:8" x14ac:dyDescent="0.3">
      <c r="C49" s="12" t="s">
        <v>60</v>
      </c>
      <c r="D49" s="10">
        <v>5</v>
      </c>
      <c r="E49" s="10">
        <v>1</v>
      </c>
      <c r="F49" s="15">
        <v>524</v>
      </c>
      <c r="G49" s="11">
        <v>2006.8085106382978</v>
      </c>
      <c r="H49" s="57">
        <v>401.36170212765956</v>
      </c>
    </row>
    <row r="51" spans="1:8" ht="14.4" x14ac:dyDescent="0.3">
      <c r="A51" s="3" t="s">
        <v>61</v>
      </c>
    </row>
    <row r="52" spans="1:8" x14ac:dyDescent="0.3">
      <c r="B52" s="4" t="s">
        <v>62</v>
      </c>
      <c r="E52" s="1" t="s">
        <v>98</v>
      </c>
    </row>
    <row r="54" spans="1:8" x14ac:dyDescent="0.3">
      <c r="B54" s="4" t="s">
        <v>64</v>
      </c>
      <c r="F54" s="12"/>
    </row>
    <row r="55" spans="1:8" x14ac:dyDescent="0.3">
      <c r="C55" s="1" t="s">
        <v>65</v>
      </c>
      <c r="F55" s="18" t="s">
        <v>66</v>
      </c>
    </row>
    <row r="56" spans="1:8" x14ac:dyDescent="0.3">
      <c r="C56" s="1" t="s">
        <v>67</v>
      </c>
      <c r="F56" s="17">
        <v>0.5</v>
      </c>
    </row>
    <row r="57" spans="1:8" x14ac:dyDescent="0.3">
      <c r="C57" s="1" t="s">
        <v>68</v>
      </c>
      <c r="F57" s="12" t="s">
        <v>69</v>
      </c>
    </row>
    <row r="59" spans="1:8" x14ac:dyDescent="0.3">
      <c r="B59" s="4" t="s">
        <v>31</v>
      </c>
    </row>
    <row r="60" spans="1:8" ht="41.4" x14ac:dyDescent="0.3">
      <c r="C60" s="8" t="s">
        <v>9</v>
      </c>
      <c r="D60" s="8" t="s">
        <v>32</v>
      </c>
      <c r="E60" s="8" t="s">
        <v>23</v>
      </c>
      <c r="F60" s="8" t="s">
        <v>70</v>
      </c>
      <c r="G60" s="8" t="s">
        <v>97</v>
      </c>
      <c r="H60" s="8" t="s">
        <v>35</v>
      </c>
    </row>
    <row r="61" spans="1:8" x14ac:dyDescent="0.3">
      <c r="C61" s="7" t="s">
        <v>7</v>
      </c>
      <c r="D61" s="7" t="s">
        <v>36</v>
      </c>
      <c r="E61" s="7" t="s">
        <v>7</v>
      </c>
      <c r="F61" s="7" t="s">
        <v>37</v>
      </c>
      <c r="G61" s="7" t="s">
        <v>36</v>
      </c>
      <c r="H61" s="7" t="s">
        <v>7</v>
      </c>
    </row>
    <row r="62" spans="1:8" x14ac:dyDescent="0.3">
      <c r="C62" s="12" t="s">
        <v>38</v>
      </c>
      <c r="D62" s="9">
        <v>0.2</v>
      </c>
      <c r="E62" s="10">
        <v>1</v>
      </c>
      <c r="F62" s="11">
        <v>10400</v>
      </c>
      <c r="G62" s="11">
        <v>39829.787234042553</v>
      </c>
      <c r="H62" s="56">
        <v>199148.93617021275</v>
      </c>
    </row>
    <row r="63" spans="1:8" x14ac:dyDescent="0.3">
      <c r="C63" s="12" t="s">
        <v>39</v>
      </c>
      <c r="D63" s="13">
        <v>6.0000000000000001E-3</v>
      </c>
      <c r="E63" s="10">
        <v>1</v>
      </c>
      <c r="F63" s="10">
        <v>1.1750059270481898</v>
      </c>
      <c r="G63" s="10">
        <v>4.5000226993334929</v>
      </c>
      <c r="H63" s="57">
        <v>750.00378322224879</v>
      </c>
    </row>
    <row r="64" spans="1:8" x14ac:dyDescent="0.3">
      <c r="C64" s="12" t="s">
        <v>40</v>
      </c>
      <c r="D64" s="16">
        <v>0.01</v>
      </c>
      <c r="E64" s="10">
        <v>1</v>
      </c>
      <c r="F64" s="9">
        <v>0.28123041296223</v>
      </c>
      <c r="G64" s="10">
        <v>1.0770526453872638</v>
      </c>
      <c r="H64" s="57">
        <v>107.70526453872637</v>
      </c>
    </row>
    <row r="65" spans="3:8" x14ac:dyDescent="0.3">
      <c r="C65" s="12" t="s">
        <v>41</v>
      </c>
      <c r="D65" s="10">
        <v>2</v>
      </c>
      <c r="E65" s="10">
        <v>1</v>
      </c>
      <c r="F65" s="15">
        <v>181</v>
      </c>
      <c r="G65" s="15">
        <v>693.19148936170211</v>
      </c>
      <c r="H65" s="57">
        <v>346.59574468085106</v>
      </c>
    </row>
    <row r="66" spans="3:8" x14ac:dyDescent="0.3">
      <c r="C66" s="12" t="s">
        <v>42</v>
      </c>
      <c r="D66" s="13">
        <v>4.0000000000000001E-3</v>
      </c>
      <c r="E66" s="10">
        <v>1</v>
      </c>
      <c r="F66" s="16">
        <v>1.6299999999999999E-2</v>
      </c>
      <c r="G66" s="16">
        <v>6.2425531914893605E-2</v>
      </c>
      <c r="H66" s="58">
        <v>15.606382978723401</v>
      </c>
    </row>
    <row r="67" spans="3:8" x14ac:dyDescent="0.3">
      <c r="C67" s="12" t="s">
        <v>43</v>
      </c>
      <c r="D67" s="10">
        <v>4</v>
      </c>
      <c r="E67" s="10">
        <v>1</v>
      </c>
      <c r="F67" s="14">
        <v>58.3</v>
      </c>
      <c r="G67" s="15">
        <v>223.27659574468083</v>
      </c>
      <c r="H67" s="58">
        <v>55.819148936170208</v>
      </c>
    </row>
    <row r="68" spans="3:8" x14ac:dyDescent="0.3">
      <c r="C68" s="12" t="s">
        <v>44</v>
      </c>
      <c r="D68" s="13">
        <v>5.0000000000000001E-3</v>
      </c>
      <c r="E68" s="10">
        <v>1</v>
      </c>
      <c r="F68" s="9">
        <v>0.12099831815263401</v>
      </c>
      <c r="G68" s="9">
        <v>0.46339781420157705</v>
      </c>
      <c r="H68" s="58">
        <v>92.679562840315413</v>
      </c>
    </row>
    <row r="69" spans="3:8" x14ac:dyDescent="0.3">
      <c r="C69" s="12" t="s">
        <v>45</v>
      </c>
      <c r="D69" s="9">
        <v>0.1</v>
      </c>
      <c r="E69" s="10">
        <v>1</v>
      </c>
      <c r="F69" s="15">
        <v>193.75092446015003</v>
      </c>
      <c r="G69" s="15">
        <v>742.02481708142557</v>
      </c>
      <c r="H69" s="56">
        <v>7420.248170814255</v>
      </c>
    </row>
    <row r="70" spans="3:8" x14ac:dyDescent="0.3">
      <c r="C70" s="12" t="s">
        <v>46</v>
      </c>
      <c r="D70" s="13">
        <v>6.0000000000000001E-3</v>
      </c>
      <c r="E70" s="10">
        <v>1</v>
      </c>
      <c r="F70" s="10">
        <v>2.00719196788351</v>
      </c>
      <c r="G70" s="10">
        <v>7.6871181748730164</v>
      </c>
      <c r="H70" s="56">
        <v>1281.1863624788361</v>
      </c>
    </row>
    <row r="71" spans="3:8" x14ac:dyDescent="0.3">
      <c r="C71" s="12" t="s">
        <v>47</v>
      </c>
      <c r="D71" s="10">
        <v>1.3</v>
      </c>
      <c r="E71" s="10">
        <v>1</v>
      </c>
      <c r="F71" s="14">
        <v>18.701876810573101</v>
      </c>
      <c r="G71" s="14">
        <v>71.624209061769321</v>
      </c>
      <c r="H71" s="58">
        <v>55.095545432130244</v>
      </c>
    </row>
    <row r="72" spans="3:8" x14ac:dyDescent="0.3">
      <c r="C72" s="12" t="s">
        <v>48</v>
      </c>
      <c r="D72" s="9">
        <v>0.3</v>
      </c>
      <c r="E72" s="10">
        <v>1</v>
      </c>
      <c r="F72" s="11">
        <v>7840</v>
      </c>
      <c r="G72" s="11">
        <v>30025.531914893614</v>
      </c>
      <c r="H72" s="56">
        <v>100085.10638297872</v>
      </c>
    </row>
    <row r="73" spans="3:8" x14ac:dyDescent="0.3">
      <c r="C73" s="12" t="s">
        <v>49</v>
      </c>
      <c r="D73" s="16">
        <v>1.4999999999999999E-2</v>
      </c>
      <c r="E73" s="10">
        <v>1</v>
      </c>
      <c r="F73" s="10">
        <v>1.9351990319255403</v>
      </c>
      <c r="G73" s="10">
        <v>7.411400547799941</v>
      </c>
      <c r="H73" s="57">
        <v>494.09336985332942</v>
      </c>
    </row>
    <row r="74" spans="3:8" x14ac:dyDescent="0.3">
      <c r="C74" s="12" t="s">
        <v>50</v>
      </c>
      <c r="D74" s="16">
        <v>0.04</v>
      </c>
      <c r="E74" s="10">
        <v>1</v>
      </c>
      <c r="F74" s="10">
        <v>5.0533056472119604</v>
      </c>
      <c r="G74" s="14">
        <v>19.353085457407506</v>
      </c>
      <c r="H74" s="57">
        <v>483.82713643518764</v>
      </c>
    </row>
    <row r="75" spans="3:8" x14ac:dyDescent="0.3">
      <c r="C75" s="12" t="s">
        <v>51</v>
      </c>
      <c r="D75" s="16">
        <v>0.05</v>
      </c>
      <c r="E75" s="10">
        <v>1</v>
      </c>
      <c r="F75" s="11">
        <v>10500</v>
      </c>
      <c r="G75" s="11">
        <v>40212.765957446805</v>
      </c>
      <c r="H75" s="56">
        <v>804255.31914893608</v>
      </c>
    </row>
    <row r="76" spans="3:8" x14ac:dyDescent="0.3">
      <c r="C76" s="12" t="s">
        <v>52</v>
      </c>
      <c r="D76" s="9">
        <v>0.1</v>
      </c>
      <c r="E76" s="10">
        <v>1</v>
      </c>
      <c r="F76" s="10">
        <v>4.8106884901991602</v>
      </c>
      <c r="G76" s="14">
        <v>18.423913366720186</v>
      </c>
      <c r="H76" s="57">
        <v>184.23913366720186</v>
      </c>
    </row>
    <row r="77" spans="3:8" x14ac:dyDescent="0.3">
      <c r="C77" s="12" t="s">
        <v>53</v>
      </c>
      <c r="D77" s="9">
        <v>0.39</v>
      </c>
      <c r="E77" s="10">
        <v>1</v>
      </c>
      <c r="F77" s="10">
        <v>3.6017131842600998</v>
      </c>
      <c r="G77" s="14">
        <v>13.793795173762083</v>
      </c>
      <c r="H77" s="58">
        <v>35.368705573748933</v>
      </c>
    </row>
    <row r="78" spans="3:8" x14ac:dyDescent="0.3">
      <c r="C78" s="12" t="s">
        <v>54</v>
      </c>
      <c r="D78" s="16">
        <v>0.05</v>
      </c>
      <c r="E78" s="10">
        <v>1</v>
      </c>
      <c r="F78" s="10">
        <v>4.5232609916116999</v>
      </c>
      <c r="G78" s="14">
        <v>17.323127201917149</v>
      </c>
      <c r="H78" s="57">
        <v>346.46254403834297</v>
      </c>
    </row>
    <row r="79" spans="3:8" x14ac:dyDescent="0.3">
      <c r="C79" s="12" t="s">
        <v>55</v>
      </c>
      <c r="D79" s="14">
        <v>12</v>
      </c>
      <c r="E79" s="10">
        <v>1</v>
      </c>
      <c r="F79" s="15">
        <v>190</v>
      </c>
      <c r="G79" s="15">
        <v>727.65957446808511</v>
      </c>
      <c r="H79" s="58">
        <v>60.638297872340424</v>
      </c>
    </row>
    <row r="80" spans="3:8" x14ac:dyDescent="0.3">
      <c r="C80" s="12" t="s">
        <v>56</v>
      </c>
      <c r="D80" s="13">
        <v>2E-3</v>
      </c>
      <c r="E80" s="10">
        <v>1</v>
      </c>
      <c r="F80" s="10">
        <v>6.7026290748022905</v>
      </c>
      <c r="G80" s="14">
        <v>25.669643265200261</v>
      </c>
      <c r="H80" s="56">
        <v>12834.821632600129</v>
      </c>
    </row>
    <row r="81" spans="1:9" x14ac:dyDescent="0.3">
      <c r="C81" s="12" t="s">
        <v>57</v>
      </c>
      <c r="D81" s="14">
        <v>12</v>
      </c>
      <c r="E81" s="10">
        <v>1</v>
      </c>
      <c r="F81" s="14">
        <v>68.519841694109999</v>
      </c>
      <c r="G81" s="15">
        <v>262.41641499871912</v>
      </c>
      <c r="H81" s="58">
        <v>21.868034583226592</v>
      </c>
    </row>
    <row r="82" spans="1:9" x14ac:dyDescent="0.3">
      <c r="C82" s="12" t="s">
        <v>58</v>
      </c>
      <c r="D82" s="13">
        <v>4.0000000000000001E-3</v>
      </c>
      <c r="E82" s="10">
        <v>1</v>
      </c>
      <c r="F82" s="9">
        <v>0.43704321179251499</v>
      </c>
      <c r="G82" s="10">
        <v>1.6737825132479296</v>
      </c>
      <c r="H82" s="57">
        <v>418.44562831198238</v>
      </c>
    </row>
    <row r="83" spans="1:9" x14ac:dyDescent="0.3">
      <c r="C83" s="12" t="s">
        <v>59</v>
      </c>
      <c r="D83" s="16">
        <v>8.5999999999999993E-2</v>
      </c>
      <c r="E83" s="10">
        <v>1</v>
      </c>
      <c r="F83" s="10">
        <v>6.0809171953619998</v>
      </c>
      <c r="G83" s="14">
        <v>23.288619046067232</v>
      </c>
      <c r="H83" s="57">
        <v>270.79789588450274</v>
      </c>
    </row>
    <row r="84" spans="1:9" x14ac:dyDescent="0.3">
      <c r="C84" s="12" t="s">
        <v>60</v>
      </c>
      <c r="D84" s="10">
        <v>5</v>
      </c>
      <c r="E84" s="10">
        <v>1</v>
      </c>
      <c r="F84" s="14">
        <v>67.4071862488166</v>
      </c>
      <c r="G84" s="15">
        <v>258.15518137844651</v>
      </c>
      <c r="H84" s="58">
        <v>51.631036275689304</v>
      </c>
    </row>
    <row r="86" spans="1:9" ht="14.4" x14ac:dyDescent="0.3">
      <c r="A86" s="3" t="s">
        <v>71</v>
      </c>
    </row>
    <row r="87" spans="1:9" x14ac:dyDescent="0.3">
      <c r="B87" s="4" t="s">
        <v>62</v>
      </c>
      <c r="E87" s="1" t="s">
        <v>98</v>
      </c>
    </row>
    <row r="88" spans="1:9" x14ac:dyDescent="0.3">
      <c r="B88" s="4" t="s">
        <v>72</v>
      </c>
      <c r="E88" s="14">
        <v>12.38</v>
      </c>
    </row>
    <row r="90" spans="1:9" ht="14.4" x14ac:dyDescent="0.3">
      <c r="B90" s="3" t="s">
        <v>73</v>
      </c>
    </row>
    <row r="91" spans="1:9" x14ac:dyDescent="0.3">
      <c r="C91" s="1" t="s">
        <v>74</v>
      </c>
      <c r="E91" s="1" t="s">
        <v>75</v>
      </c>
    </row>
    <row r="93" spans="1:9" x14ac:dyDescent="0.3">
      <c r="B93" s="4" t="s">
        <v>31</v>
      </c>
    </row>
    <row r="94" spans="1:9" ht="41.4" x14ac:dyDescent="0.3">
      <c r="C94" s="8" t="s">
        <v>9</v>
      </c>
      <c r="D94" s="8" t="s">
        <v>32</v>
      </c>
      <c r="E94" s="8" t="s">
        <v>23</v>
      </c>
      <c r="F94" s="8" t="s">
        <v>76</v>
      </c>
      <c r="G94" s="8" t="s">
        <v>97</v>
      </c>
      <c r="H94" s="8" t="s">
        <v>35</v>
      </c>
      <c r="I94" s="7" t="s">
        <v>77</v>
      </c>
    </row>
    <row r="95" spans="1:9" x14ac:dyDescent="0.3">
      <c r="C95" s="7" t="s">
        <v>7</v>
      </c>
      <c r="D95" s="7" t="s">
        <v>36</v>
      </c>
      <c r="E95" s="7" t="s">
        <v>7</v>
      </c>
      <c r="F95" s="7" t="s">
        <v>36</v>
      </c>
      <c r="G95" s="7" t="s">
        <v>36</v>
      </c>
      <c r="H95" s="7" t="s">
        <v>7</v>
      </c>
      <c r="I95" s="7" t="s">
        <v>7</v>
      </c>
    </row>
    <row r="96" spans="1:9" x14ac:dyDescent="0.3">
      <c r="C96" s="12" t="s">
        <v>38</v>
      </c>
      <c r="D96" s="9">
        <v>0.2</v>
      </c>
      <c r="E96" s="10">
        <v>1</v>
      </c>
      <c r="F96" s="15">
        <v>136</v>
      </c>
      <c r="G96" s="15">
        <v>136</v>
      </c>
      <c r="H96" s="57">
        <v>680</v>
      </c>
      <c r="I96" s="20" t="s">
        <v>21</v>
      </c>
    </row>
    <row r="97" spans="3:9" x14ac:dyDescent="0.3">
      <c r="C97" s="12" t="s">
        <v>39</v>
      </c>
      <c r="D97" s="13">
        <v>6.0000000000000001E-3</v>
      </c>
      <c r="E97" s="10">
        <v>1</v>
      </c>
      <c r="F97" s="13">
        <v>4.0438874574665398E-3</v>
      </c>
      <c r="G97" s="13">
        <v>4.0438874574665398E-3</v>
      </c>
      <c r="H97" s="59">
        <v>0.67398124291108996</v>
      </c>
      <c r="I97" s="20" t="s">
        <v>21</v>
      </c>
    </row>
    <row r="98" spans="3:9" x14ac:dyDescent="0.3">
      <c r="C98" s="12" t="s">
        <v>40</v>
      </c>
      <c r="D98" s="16">
        <v>0.01</v>
      </c>
      <c r="E98" s="10">
        <v>1</v>
      </c>
      <c r="F98" s="16">
        <v>1.0225336396426499E-2</v>
      </c>
      <c r="G98" s="16">
        <v>1.0225336396426499E-2</v>
      </c>
      <c r="H98" s="60">
        <v>1.0225336396426499</v>
      </c>
      <c r="I98" s="20" t="s">
        <v>21</v>
      </c>
    </row>
    <row r="99" spans="3:9" x14ac:dyDescent="0.3">
      <c r="C99" s="12" t="s">
        <v>41</v>
      </c>
      <c r="D99" s="10">
        <v>2</v>
      </c>
      <c r="E99" s="10">
        <v>1</v>
      </c>
      <c r="F99" s="10">
        <v>8.4499999999999993</v>
      </c>
      <c r="G99" s="10">
        <v>8.4499999999999993</v>
      </c>
      <c r="H99" s="60">
        <v>4.2249999999999996</v>
      </c>
      <c r="I99" s="20" t="s">
        <v>21</v>
      </c>
    </row>
    <row r="100" spans="3:9" x14ac:dyDescent="0.3">
      <c r="C100" s="12" t="s">
        <v>42</v>
      </c>
      <c r="D100" s="13">
        <v>4.0000000000000001E-3</v>
      </c>
      <c r="E100" s="10">
        <v>1</v>
      </c>
      <c r="F100" s="11">
        <v>3.5000000000000004E-5</v>
      </c>
      <c r="G100" s="11">
        <v>3.5000000000000004E-5</v>
      </c>
      <c r="H100" s="61">
        <v>8.7500000000000008E-3</v>
      </c>
      <c r="I100" s="20" t="s">
        <v>21</v>
      </c>
    </row>
    <row r="101" spans="3:9" x14ac:dyDescent="0.3">
      <c r="C101" s="12" t="s">
        <v>43</v>
      </c>
      <c r="D101" s="10">
        <v>4</v>
      </c>
      <c r="E101" s="10">
        <v>1</v>
      </c>
      <c r="F101" s="10">
        <v>2.13</v>
      </c>
      <c r="G101" s="10">
        <v>2.13</v>
      </c>
      <c r="H101" s="59">
        <v>0.53249999999999997</v>
      </c>
      <c r="I101" s="20" t="s">
        <v>21</v>
      </c>
    </row>
    <row r="102" spans="3:9" x14ac:dyDescent="0.3">
      <c r="C102" s="12" t="s">
        <v>44</v>
      </c>
      <c r="D102" s="13">
        <v>5.0000000000000001E-3</v>
      </c>
      <c r="E102" s="10">
        <v>1</v>
      </c>
      <c r="F102" s="13">
        <v>3.6852208639331398E-3</v>
      </c>
      <c r="G102" s="13">
        <v>3.6852208639331398E-3</v>
      </c>
      <c r="H102" s="59">
        <v>0.73704417278662793</v>
      </c>
      <c r="I102" s="20" t="s">
        <v>21</v>
      </c>
    </row>
    <row r="103" spans="3:9" x14ac:dyDescent="0.3">
      <c r="C103" s="12" t="s">
        <v>45</v>
      </c>
      <c r="D103" s="9">
        <v>0.1</v>
      </c>
      <c r="E103" s="10">
        <v>1</v>
      </c>
      <c r="F103" s="9">
        <v>0.59340471150326002</v>
      </c>
      <c r="G103" s="9">
        <v>0.59340471150326002</v>
      </c>
      <c r="H103" s="60">
        <v>5.9340471150326</v>
      </c>
      <c r="I103" s="20" t="s">
        <v>21</v>
      </c>
    </row>
    <row r="104" spans="3:9" x14ac:dyDescent="0.3">
      <c r="C104" s="12" t="s">
        <v>46</v>
      </c>
      <c r="D104" s="13">
        <v>6.0000000000000001E-3</v>
      </c>
      <c r="E104" s="10">
        <v>1</v>
      </c>
      <c r="F104" s="16">
        <v>2.5254568609680502E-2</v>
      </c>
      <c r="G104" s="16">
        <v>2.5254568609680502E-2</v>
      </c>
      <c r="H104" s="60">
        <v>4.2090947682800834</v>
      </c>
      <c r="I104" s="20" t="s">
        <v>21</v>
      </c>
    </row>
    <row r="105" spans="3:9" x14ac:dyDescent="0.3">
      <c r="C105" s="12" t="s">
        <v>47</v>
      </c>
      <c r="D105" s="10">
        <v>1.3</v>
      </c>
      <c r="E105" s="10">
        <v>1</v>
      </c>
      <c r="F105" s="16">
        <v>8.83940597934878E-2</v>
      </c>
      <c r="G105" s="16">
        <v>8.83940597934878E-2</v>
      </c>
      <c r="H105" s="62">
        <v>6.7995430610375232E-2</v>
      </c>
      <c r="I105" s="20" t="s">
        <v>21</v>
      </c>
    </row>
    <row r="106" spans="3:9" x14ac:dyDescent="0.3">
      <c r="C106" s="12" t="s">
        <v>48</v>
      </c>
      <c r="D106" s="9">
        <v>0.3</v>
      </c>
      <c r="E106" s="10">
        <v>1</v>
      </c>
      <c r="F106" s="13">
        <v>2.3E-3</v>
      </c>
      <c r="G106" s="13">
        <v>2.3E-3</v>
      </c>
      <c r="H106" s="61">
        <v>7.6666666666666671E-3</v>
      </c>
      <c r="I106" s="20" t="s">
        <v>21</v>
      </c>
    </row>
    <row r="107" spans="3:9" x14ac:dyDescent="0.3">
      <c r="C107" s="12" t="s">
        <v>49</v>
      </c>
      <c r="D107" s="16">
        <v>1.4999999999999999E-2</v>
      </c>
      <c r="E107" s="10">
        <v>1</v>
      </c>
      <c r="F107" s="13">
        <v>1.9661195940317701E-3</v>
      </c>
      <c r="G107" s="13">
        <v>1.9661195940317701E-3</v>
      </c>
      <c r="H107" s="59">
        <v>0.13107463960211801</v>
      </c>
      <c r="I107" s="20" t="s">
        <v>21</v>
      </c>
    </row>
    <row r="108" spans="3:9" x14ac:dyDescent="0.3">
      <c r="C108" s="12" t="s">
        <v>50</v>
      </c>
      <c r="D108" s="16">
        <v>0.04</v>
      </c>
      <c r="E108" s="10">
        <v>1</v>
      </c>
      <c r="F108" s="16">
        <v>1.48418502614371E-2</v>
      </c>
      <c r="G108" s="16">
        <v>1.48418502614371E-2</v>
      </c>
      <c r="H108" s="59">
        <v>0.37104625653592749</v>
      </c>
      <c r="I108" s="20" t="s">
        <v>21</v>
      </c>
    </row>
    <row r="109" spans="3:9" x14ac:dyDescent="0.3">
      <c r="C109" s="12" t="s">
        <v>51</v>
      </c>
      <c r="D109" s="16">
        <v>0.05</v>
      </c>
      <c r="E109" s="10">
        <v>1</v>
      </c>
      <c r="F109" s="10">
        <v>2.5099999999999998</v>
      </c>
      <c r="G109" s="10">
        <v>2.5099999999999998</v>
      </c>
      <c r="H109" s="58">
        <v>50.199999999999996</v>
      </c>
      <c r="I109" s="20" t="s">
        <v>21</v>
      </c>
    </row>
    <row r="110" spans="3:9" x14ac:dyDescent="0.3">
      <c r="C110" s="12" t="s">
        <v>52</v>
      </c>
      <c r="D110" s="9">
        <v>0.1</v>
      </c>
      <c r="E110" s="10">
        <v>1</v>
      </c>
      <c r="F110" s="9">
        <v>0.18907865943034599</v>
      </c>
      <c r="G110" s="9">
        <v>0.18907865943034599</v>
      </c>
      <c r="H110" s="60">
        <v>1.8907865943034599</v>
      </c>
      <c r="I110" s="20" t="s">
        <v>21</v>
      </c>
    </row>
    <row r="111" spans="3:9" x14ac:dyDescent="0.3">
      <c r="C111" s="12" t="s">
        <v>53</v>
      </c>
      <c r="D111" s="9">
        <v>0.39</v>
      </c>
      <c r="E111" s="10">
        <v>1</v>
      </c>
      <c r="F111" s="16">
        <v>2.0569451717540002E-2</v>
      </c>
      <c r="G111" s="16">
        <v>2.0569451717540002E-2</v>
      </c>
      <c r="H111" s="62">
        <v>5.2742183891128211E-2</v>
      </c>
      <c r="I111" s="20" t="s">
        <v>21</v>
      </c>
    </row>
    <row r="112" spans="3:9" x14ac:dyDescent="0.3">
      <c r="C112" s="12" t="s">
        <v>54</v>
      </c>
      <c r="D112" s="16">
        <v>0.05</v>
      </c>
      <c r="E112" s="10">
        <v>1</v>
      </c>
      <c r="F112" s="13">
        <v>5.1899082013189997E-3</v>
      </c>
      <c r="G112" s="13">
        <v>5.1899082013189997E-3</v>
      </c>
      <c r="H112" s="59">
        <v>0.10379816402637999</v>
      </c>
      <c r="I112" s="20" t="s">
        <v>21</v>
      </c>
    </row>
    <row r="113" spans="1:9" x14ac:dyDescent="0.3">
      <c r="C113" s="12" t="s">
        <v>55</v>
      </c>
      <c r="D113" s="14">
        <v>12</v>
      </c>
      <c r="E113" s="10">
        <v>1</v>
      </c>
      <c r="F113" s="14">
        <v>10.8</v>
      </c>
      <c r="G113" s="14">
        <v>10.8</v>
      </c>
      <c r="H113" s="59">
        <v>0.9</v>
      </c>
      <c r="I113" s="20" t="s">
        <v>21</v>
      </c>
    </row>
    <row r="114" spans="1:9" x14ac:dyDescent="0.3">
      <c r="C114" s="12" t="s">
        <v>56</v>
      </c>
      <c r="D114" s="13">
        <v>2E-3</v>
      </c>
      <c r="E114" s="10">
        <v>1</v>
      </c>
      <c r="F114" s="13">
        <v>7.1449811661413402E-3</v>
      </c>
      <c r="G114" s="13">
        <v>7.1449811661413402E-3</v>
      </c>
      <c r="H114" s="60">
        <v>3.5724905830706701</v>
      </c>
      <c r="I114" s="20" t="s">
        <v>21</v>
      </c>
    </row>
    <row r="115" spans="1:9" x14ac:dyDescent="0.3">
      <c r="C115" s="12" t="s">
        <v>57</v>
      </c>
      <c r="D115" s="14">
        <v>12</v>
      </c>
      <c r="E115" s="10">
        <v>1</v>
      </c>
      <c r="F115" s="11">
        <v>5.8999999999999998E-5</v>
      </c>
      <c r="G115" s="11">
        <v>5.8999999999999998E-5</v>
      </c>
      <c r="H115" s="63">
        <v>4.9166666666666665E-6</v>
      </c>
      <c r="I115" s="20" t="s">
        <v>21</v>
      </c>
    </row>
    <row r="116" spans="1:9" x14ac:dyDescent="0.3">
      <c r="C116" s="12" t="s">
        <v>58</v>
      </c>
      <c r="D116" s="13">
        <v>4.0000000000000001E-3</v>
      </c>
      <c r="E116" s="10">
        <v>1</v>
      </c>
      <c r="F116" s="11">
        <v>1.4E-5</v>
      </c>
      <c r="G116" s="11">
        <v>1.4E-5</v>
      </c>
      <c r="H116" s="61">
        <v>3.5000000000000001E-3</v>
      </c>
      <c r="I116" s="20" t="s">
        <v>21</v>
      </c>
    </row>
    <row r="117" spans="1:9" x14ac:dyDescent="0.3">
      <c r="C117" s="12" t="s">
        <v>59</v>
      </c>
      <c r="D117" s="16">
        <v>8.5999999999999993E-2</v>
      </c>
      <c r="E117" s="10">
        <v>1</v>
      </c>
      <c r="F117" s="9">
        <v>0.21729489102426899</v>
      </c>
      <c r="G117" s="9">
        <v>0.21729489102426899</v>
      </c>
      <c r="H117" s="60">
        <v>2.5266847793519651</v>
      </c>
      <c r="I117" s="20" t="s">
        <v>21</v>
      </c>
    </row>
    <row r="118" spans="1:9" x14ac:dyDescent="0.3">
      <c r="C118" s="12" t="s">
        <v>60</v>
      </c>
      <c r="D118" s="10">
        <v>5</v>
      </c>
      <c r="E118" s="10">
        <v>1</v>
      </c>
      <c r="F118" s="9">
        <v>0.18562686549461499</v>
      </c>
      <c r="G118" s="9">
        <v>0.18562686549461499</v>
      </c>
      <c r="H118" s="62">
        <v>3.7125373098922998E-2</v>
      </c>
      <c r="I118" s="20" t="s">
        <v>21</v>
      </c>
    </row>
    <row r="120" spans="1:9" ht="14.4" x14ac:dyDescent="0.3">
      <c r="A120" s="3" t="s">
        <v>78</v>
      </c>
    </row>
    <row r="121" spans="1:9" x14ac:dyDescent="0.3">
      <c r="B121" s="4" t="s">
        <v>62</v>
      </c>
      <c r="E121" s="1" t="s">
        <v>98</v>
      </c>
    </row>
    <row r="122" spans="1:9" x14ac:dyDescent="0.3">
      <c r="B122" s="4" t="s">
        <v>72</v>
      </c>
      <c r="E122" s="14">
        <v>12.38</v>
      </c>
    </row>
    <row r="124" spans="1:9" x14ac:dyDescent="0.3">
      <c r="B124" s="4" t="s">
        <v>31</v>
      </c>
    </row>
    <row r="125" spans="1:9" ht="41.4" x14ac:dyDescent="0.3">
      <c r="C125" s="8" t="s">
        <v>9</v>
      </c>
      <c r="D125" s="8" t="s">
        <v>32</v>
      </c>
      <c r="E125" s="8" t="s">
        <v>23</v>
      </c>
      <c r="F125" s="8" t="s">
        <v>76</v>
      </c>
      <c r="G125" s="8" t="s">
        <v>97</v>
      </c>
      <c r="H125" s="8" t="s">
        <v>35</v>
      </c>
      <c r="I125" s="7" t="s">
        <v>77</v>
      </c>
    </row>
    <row r="126" spans="1:9" x14ac:dyDescent="0.3">
      <c r="C126" s="7" t="s">
        <v>7</v>
      </c>
      <c r="D126" s="7" t="s">
        <v>36</v>
      </c>
      <c r="E126" s="7" t="s">
        <v>7</v>
      </c>
      <c r="F126" s="7" t="s">
        <v>36</v>
      </c>
      <c r="G126" s="7" t="s">
        <v>36</v>
      </c>
      <c r="H126" s="7" t="s">
        <v>7</v>
      </c>
      <c r="I126" s="7" t="s">
        <v>7</v>
      </c>
    </row>
    <row r="127" spans="1:9" x14ac:dyDescent="0.3">
      <c r="C127" s="12" t="s">
        <v>38</v>
      </c>
      <c r="D127" s="9">
        <v>0.2</v>
      </c>
      <c r="E127" s="10">
        <v>1</v>
      </c>
      <c r="F127" s="15">
        <v>136</v>
      </c>
      <c r="G127" s="15">
        <v>136</v>
      </c>
      <c r="H127" s="57">
        <v>680</v>
      </c>
      <c r="I127" s="20" t="s">
        <v>21</v>
      </c>
    </row>
    <row r="128" spans="1:9" x14ac:dyDescent="0.3">
      <c r="C128" s="12" t="s">
        <v>39</v>
      </c>
      <c r="D128" s="13">
        <v>6.0000000000000001E-3</v>
      </c>
      <c r="E128" s="10">
        <v>1</v>
      </c>
      <c r="F128" s="19">
        <v>6.0048832346488003E-4</v>
      </c>
      <c r="G128" s="19">
        <v>6.0048832346488003E-4</v>
      </c>
      <c r="H128" s="59">
        <v>0.10008138724414667</v>
      </c>
      <c r="I128" s="20" t="s">
        <v>21</v>
      </c>
    </row>
    <row r="129" spans="3:9" x14ac:dyDescent="0.3">
      <c r="C129" s="12" t="s">
        <v>40</v>
      </c>
      <c r="D129" s="16">
        <v>0.01</v>
      </c>
      <c r="E129" s="10">
        <v>1</v>
      </c>
      <c r="F129" s="13">
        <v>3.1876449125547998E-3</v>
      </c>
      <c r="G129" s="13">
        <v>3.1876449125547998E-3</v>
      </c>
      <c r="H129" s="59">
        <v>0.31876449125547995</v>
      </c>
      <c r="I129" s="20" t="s">
        <v>21</v>
      </c>
    </row>
    <row r="130" spans="3:9" x14ac:dyDescent="0.3">
      <c r="C130" s="12" t="s">
        <v>41</v>
      </c>
      <c r="D130" s="10">
        <v>2</v>
      </c>
      <c r="E130" s="10">
        <v>1</v>
      </c>
      <c r="F130" s="9">
        <v>0.23899999999999999</v>
      </c>
      <c r="G130" s="9">
        <v>0.23899999999999999</v>
      </c>
      <c r="H130" s="59">
        <v>0.1195</v>
      </c>
      <c r="I130" s="20" t="s">
        <v>21</v>
      </c>
    </row>
    <row r="131" spans="3:9" x14ac:dyDescent="0.3">
      <c r="C131" s="12" t="s">
        <v>42</v>
      </c>
      <c r="D131" s="13">
        <v>4.0000000000000001E-3</v>
      </c>
      <c r="E131" s="10">
        <v>1</v>
      </c>
      <c r="F131" s="11">
        <v>3.5000000000000004E-5</v>
      </c>
      <c r="G131" s="11">
        <v>3.5000000000000004E-5</v>
      </c>
      <c r="H131" s="61">
        <v>8.7500000000000008E-3</v>
      </c>
      <c r="I131" s="20" t="s">
        <v>21</v>
      </c>
    </row>
    <row r="132" spans="3:9" x14ac:dyDescent="0.3">
      <c r="C132" s="12" t="s">
        <v>43</v>
      </c>
      <c r="D132" s="10">
        <v>4</v>
      </c>
      <c r="E132" s="10">
        <v>1</v>
      </c>
      <c r="F132" s="16">
        <v>3.9E-2</v>
      </c>
      <c r="G132" s="16">
        <v>3.9E-2</v>
      </c>
      <c r="H132" s="61">
        <v>9.75E-3</v>
      </c>
      <c r="I132" s="20" t="s">
        <v>21</v>
      </c>
    </row>
    <row r="133" spans="3:9" x14ac:dyDescent="0.3">
      <c r="C133" s="12" t="s">
        <v>44</v>
      </c>
      <c r="D133" s="13">
        <v>5.0000000000000001E-3</v>
      </c>
      <c r="E133" s="10">
        <v>1</v>
      </c>
      <c r="F133" s="13">
        <v>2.4261865493129201E-3</v>
      </c>
      <c r="G133" s="13">
        <v>2.4261865493129201E-3</v>
      </c>
      <c r="H133" s="59">
        <v>0.48523730986258401</v>
      </c>
      <c r="I133" s="20" t="s">
        <v>21</v>
      </c>
    </row>
    <row r="134" spans="3:9" x14ac:dyDescent="0.3">
      <c r="C134" s="12" t="s">
        <v>45</v>
      </c>
      <c r="D134" s="9">
        <v>0.1</v>
      </c>
      <c r="E134" s="10">
        <v>1</v>
      </c>
      <c r="F134" s="16">
        <v>7.385940035494E-2</v>
      </c>
      <c r="G134" s="16">
        <v>7.385940035494E-2</v>
      </c>
      <c r="H134" s="59">
        <v>0.73859400354939997</v>
      </c>
      <c r="I134" s="20" t="s">
        <v>21</v>
      </c>
    </row>
    <row r="135" spans="3:9" x14ac:dyDescent="0.3">
      <c r="C135" s="12" t="s">
        <v>46</v>
      </c>
      <c r="D135" s="13">
        <v>6.0000000000000001E-3</v>
      </c>
      <c r="E135" s="10">
        <v>1</v>
      </c>
      <c r="F135" s="13">
        <v>1.4361039426942E-3</v>
      </c>
      <c r="G135" s="13">
        <v>1.4361039426942E-3</v>
      </c>
      <c r="H135" s="59">
        <v>0.2393506571157</v>
      </c>
      <c r="I135" s="20" t="s">
        <v>21</v>
      </c>
    </row>
    <row r="136" spans="3:9" x14ac:dyDescent="0.3">
      <c r="C136" s="12" t="s">
        <v>47</v>
      </c>
      <c r="D136" s="10">
        <v>1.3</v>
      </c>
      <c r="E136" s="10">
        <v>1</v>
      </c>
      <c r="F136" s="16">
        <v>1.55260681155287E-2</v>
      </c>
      <c r="G136" s="16">
        <v>1.55260681155287E-2</v>
      </c>
      <c r="H136" s="62">
        <v>1.1943129319637461E-2</v>
      </c>
      <c r="I136" s="20" t="s">
        <v>21</v>
      </c>
    </row>
    <row r="137" spans="3:9" x14ac:dyDescent="0.3">
      <c r="C137" s="12" t="s">
        <v>48</v>
      </c>
      <c r="D137" s="9">
        <v>0.3</v>
      </c>
      <c r="E137" s="10">
        <v>1</v>
      </c>
      <c r="F137" s="13">
        <v>2.3E-3</v>
      </c>
      <c r="G137" s="13">
        <v>2.3E-3</v>
      </c>
      <c r="H137" s="61">
        <v>7.6666666666666671E-3</v>
      </c>
      <c r="I137" s="20" t="s">
        <v>21</v>
      </c>
    </row>
    <row r="138" spans="3:9" x14ac:dyDescent="0.3">
      <c r="C138" s="12" t="s">
        <v>49</v>
      </c>
      <c r="D138" s="16">
        <v>1.4999999999999999E-2</v>
      </c>
      <c r="E138" s="10">
        <v>1</v>
      </c>
      <c r="F138" s="13">
        <v>1.0775846143046099E-3</v>
      </c>
      <c r="G138" s="13">
        <v>1.0775846143046099E-3</v>
      </c>
      <c r="H138" s="62">
        <v>7.1838974286974E-2</v>
      </c>
      <c r="I138" s="20" t="s">
        <v>21</v>
      </c>
    </row>
    <row r="139" spans="3:9" x14ac:dyDescent="0.3">
      <c r="C139" s="12" t="s">
        <v>50</v>
      </c>
      <c r="D139" s="16">
        <v>0.04</v>
      </c>
      <c r="E139" s="10">
        <v>1</v>
      </c>
      <c r="F139" s="13">
        <v>1.2858907498251001E-3</v>
      </c>
      <c r="G139" s="13">
        <v>1.2858907498251001E-3</v>
      </c>
      <c r="H139" s="62">
        <v>3.2147268745627504E-2</v>
      </c>
      <c r="I139" s="20" t="s">
        <v>21</v>
      </c>
    </row>
    <row r="140" spans="3:9" x14ac:dyDescent="0.3">
      <c r="C140" s="12" t="s">
        <v>51</v>
      </c>
      <c r="D140" s="16">
        <v>0.05</v>
      </c>
      <c r="E140" s="10">
        <v>1</v>
      </c>
      <c r="F140" s="13">
        <v>7.4339962977400002E-3</v>
      </c>
      <c r="G140" s="13">
        <v>7.4339962977400002E-3</v>
      </c>
      <c r="H140" s="59">
        <v>0.14867992595480001</v>
      </c>
      <c r="I140" s="20" t="s">
        <v>21</v>
      </c>
    </row>
    <row r="141" spans="3:9" x14ac:dyDescent="0.3">
      <c r="C141" s="12" t="s">
        <v>52</v>
      </c>
      <c r="D141" s="9">
        <v>0.1</v>
      </c>
      <c r="E141" s="10">
        <v>1</v>
      </c>
      <c r="F141" s="16">
        <v>2.1766887300745E-2</v>
      </c>
      <c r="G141" s="16">
        <v>2.1766887300745E-2</v>
      </c>
      <c r="H141" s="59">
        <v>0.21766887300745</v>
      </c>
      <c r="I141" s="20" t="s">
        <v>21</v>
      </c>
    </row>
    <row r="142" spans="3:9" x14ac:dyDescent="0.3">
      <c r="C142" s="12" t="s">
        <v>53</v>
      </c>
      <c r="D142" s="9">
        <v>0.39</v>
      </c>
      <c r="E142" s="10">
        <v>1</v>
      </c>
      <c r="F142" s="19">
        <v>2.4131584025059998E-4</v>
      </c>
      <c r="G142" s="19">
        <v>2.4131584025059998E-4</v>
      </c>
      <c r="H142" s="64">
        <v>6.1875856474512812E-4</v>
      </c>
      <c r="I142" s="20" t="s">
        <v>21</v>
      </c>
    </row>
    <row r="143" spans="3:9" x14ac:dyDescent="0.3">
      <c r="C143" s="12" t="s">
        <v>54</v>
      </c>
      <c r="D143" s="16">
        <v>0.05</v>
      </c>
      <c r="E143" s="10">
        <v>1</v>
      </c>
      <c r="F143" s="13">
        <v>1.2239644453580002E-3</v>
      </c>
      <c r="G143" s="13">
        <v>1.2239644453580002E-3</v>
      </c>
      <c r="H143" s="62">
        <v>2.4479288907160002E-2</v>
      </c>
      <c r="I143" s="20" t="s">
        <v>21</v>
      </c>
    </row>
    <row r="144" spans="3:9" x14ac:dyDescent="0.3">
      <c r="C144" s="12" t="s">
        <v>55</v>
      </c>
      <c r="D144" s="14">
        <v>12</v>
      </c>
      <c r="E144" s="10">
        <v>1</v>
      </c>
      <c r="F144" s="9">
        <v>0.40699999999999997</v>
      </c>
      <c r="G144" s="9">
        <v>0.40699999999999997</v>
      </c>
      <c r="H144" s="62">
        <v>3.3916666666666664E-2</v>
      </c>
      <c r="I144" s="20" t="s">
        <v>21</v>
      </c>
    </row>
    <row r="145" spans="1:9" x14ac:dyDescent="0.3">
      <c r="C145" s="12" t="s">
        <v>56</v>
      </c>
      <c r="D145" s="13">
        <v>2E-3</v>
      </c>
      <c r="E145" s="10">
        <v>1</v>
      </c>
      <c r="F145" s="11">
        <v>1.9000000000000001E-5</v>
      </c>
      <c r="G145" s="11">
        <v>1.9000000000000001E-5</v>
      </c>
      <c r="H145" s="61">
        <v>9.4999999999999998E-3</v>
      </c>
      <c r="I145" s="20" t="s">
        <v>21</v>
      </c>
    </row>
    <row r="146" spans="1:9" x14ac:dyDescent="0.3">
      <c r="C146" s="12" t="s">
        <v>57</v>
      </c>
      <c r="D146" s="14">
        <v>12</v>
      </c>
      <c r="E146" s="10">
        <v>1</v>
      </c>
      <c r="F146" s="11">
        <v>5.8999999999999998E-5</v>
      </c>
      <c r="G146" s="11">
        <v>5.8999999999999998E-5</v>
      </c>
      <c r="H146" s="63">
        <v>4.9166666666666665E-6</v>
      </c>
      <c r="I146" s="20" t="s">
        <v>21</v>
      </c>
    </row>
    <row r="147" spans="1:9" x14ac:dyDescent="0.3">
      <c r="C147" s="12" t="s">
        <v>58</v>
      </c>
      <c r="D147" s="13">
        <v>4.0000000000000001E-3</v>
      </c>
      <c r="E147" s="10">
        <v>1</v>
      </c>
      <c r="F147" s="11">
        <v>1.4E-5</v>
      </c>
      <c r="G147" s="11">
        <v>1.4E-5</v>
      </c>
      <c r="H147" s="61">
        <v>3.5000000000000001E-3</v>
      </c>
      <c r="I147" s="20" t="s">
        <v>21</v>
      </c>
    </row>
    <row r="148" spans="1:9" x14ac:dyDescent="0.3">
      <c r="C148" s="12" t="s">
        <v>59</v>
      </c>
      <c r="D148" s="16">
        <v>8.5999999999999993E-2</v>
      </c>
      <c r="E148" s="10">
        <v>1</v>
      </c>
      <c r="F148" s="16">
        <v>1.3006374358949999E-2</v>
      </c>
      <c r="G148" s="16">
        <v>1.3006374358949999E-2</v>
      </c>
      <c r="H148" s="59">
        <v>0.15123691115058141</v>
      </c>
      <c r="I148" s="20" t="s">
        <v>21</v>
      </c>
    </row>
    <row r="149" spans="1:9" x14ac:dyDescent="0.3">
      <c r="C149" s="12" t="s">
        <v>60</v>
      </c>
      <c r="D149" s="10">
        <v>5</v>
      </c>
      <c r="E149" s="10">
        <v>1</v>
      </c>
      <c r="F149" s="16">
        <v>3.2315588279759999E-2</v>
      </c>
      <c r="G149" s="16">
        <v>3.2315588279759999E-2</v>
      </c>
      <c r="H149" s="61">
        <v>6.4631176559520002E-3</v>
      </c>
      <c r="I149" s="20" t="s">
        <v>21</v>
      </c>
    </row>
    <row r="151" spans="1:9" ht="14.4" x14ac:dyDescent="0.3">
      <c r="A151" s="3" t="s">
        <v>79</v>
      </c>
    </row>
    <row r="152" spans="1:9" x14ac:dyDescent="0.3">
      <c r="B152" s="4" t="s">
        <v>80</v>
      </c>
      <c r="E152" s="1" t="s">
        <v>99</v>
      </c>
    </row>
    <row r="153" spans="1:9" x14ac:dyDescent="0.3">
      <c r="B153" s="4" t="s">
        <v>62</v>
      </c>
      <c r="E153" s="1" t="s">
        <v>98</v>
      </c>
    </row>
    <row r="154" spans="1:9" x14ac:dyDescent="0.3">
      <c r="B154" s="4" t="s">
        <v>72</v>
      </c>
      <c r="E154" s="14">
        <v>12.38</v>
      </c>
    </row>
    <row r="156" spans="1:9" ht="14.4" x14ac:dyDescent="0.3">
      <c r="B156" s="3" t="s">
        <v>73</v>
      </c>
    </row>
    <row r="157" spans="1:9" x14ac:dyDescent="0.3">
      <c r="C157" s="1" t="s">
        <v>74</v>
      </c>
      <c r="E157" s="1" t="s">
        <v>75</v>
      </c>
    </row>
    <row r="159" spans="1:9" x14ac:dyDescent="0.3">
      <c r="B159" s="4" t="s">
        <v>31</v>
      </c>
    </row>
    <row r="160" spans="1:9" ht="41.4" x14ac:dyDescent="0.3">
      <c r="C160" s="8" t="s">
        <v>9</v>
      </c>
      <c r="D160" s="8" t="s">
        <v>32</v>
      </c>
      <c r="E160" s="8" t="s">
        <v>23</v>
      </c>
      <c r="F160" s="8" t="s">
        <v>82</v>
      </c>
      <c r="G160" s="8" t="s">
        <v>97</v>
      </c>
      <c r="H160" s="8" t="s">
        <v>35</v>
      </c>
    </row>
    <row r="161" spans="3:9" x14ac:dyDescent="0.3">
      <c r="C161" s="7" t="s">
        <v>7</v>
      </c>
      <c r="D161" s="7" t="s">
        <v>36</v>
      </c>
      <c r="E161" s="7" t="s">
        <v>7</v>
      </c>
      <c r="F161" s="7" t="s">
        <v>36</v>
      </c>
      <c r="G161" s="7" t="s">
        <v>36</v>
      </c>
      <c r="H161" s="7" t="s">
        <v>7</v>
      </c>
      <c r="I161" s="7" t="s">
        <v>7</v>
      </c>
    </row>
    <row r="162" spans="3:9" x14ac:dyDescent="0.3">
      <c r="C162" s="12" t="s">
        <v>38</v>
      </c>
      <c r="D162" s="9">
        <v>0.2</v>
      </c>
      <c r="E162" s="10">
        <v>1</v>
      </c>
      <c r="F162" s="15">
        <v>323</v>
      </c>
      <c r="G162" s="15">
        <v>323</v>
      </c>
      <c r="H162" s="56">
        <v>1615</v>
      </c>
    </row>
    <row r="163" spans="3:9" x14ac:dyDescent="0.3">
      <c r="C163" s="12" t="s">
        <v>39</v>
      </c>
      <c r="D163" s="13">
        <v>6.0000000000000001E-3</v>
      </c>
      <c r="E163" s="10">
        <v>1</v>
      </c>
      <c r="F163" s="13">
        <v>3.1448747979453701E-3</v>
      </c>
      <c r="G163" s="13">
        <v>4.0438874574665398E-3</v>
      </c>
      <c r="H163" s="59">
        <v>0.67398124291108996</v>
      </c>
    </row>
    <row r="164" spans="3:9" x14ac:dyDescent="0.3">
      <c r="C164" s="12" t="s">
        <v>40</v>
      </c>
      <c r="D164" s="16">
        <v>0.01</v>
      </c>
      <c r="E164" s="10">
        <v>1</v>
      </c>
      <c r="F164" s="13">
        <v>7.4219888709047997E-3</v>
      </c>
      <c r="G164" s="16">
        <v>1.0225336396426499E-2</v>
      </c>
      <c r="H164" s="60">
        <v>1.0225336396426499</v>
      </c>
    </row>
    <row r="165" spans="3:9" x14ac:dyDescent="0.3">
      <c r="C165" s="12" t="s">
        <v>41</v>
      </c>
      <c r="D165" s="10">
        <v>2</v>
      </c>
      <c r="E165" s="10">
        <v>1</v>
      </c>
      <c r="F165" s="10">
        <v>3.18</v>
      </c>
      <c r="G165" s="10">
        <v>8.4499999999999993</v>
      </c>
      <c r="H165" s="60">
        <v>4.2249999999999996</v>
      </c>
    </row>
    <row r="166" spans="3:9" x14ac:dyDescent="0.3">
      <c r="C166" s="12" t="s">
        <v>42</v>
      </c>
      <c r="D166" s="13">
        <v>4.0000000000000001E-3</v>
      </c>
      <c r="E166" s="10">
        <v>1</v>
      </c>
      <c r="F166" s="11">
        <v>3.5000000000000004E-5</v>
      </c>
      <c r="G166" s="11">
        <v>3.5000000000000004E-5</v>
      </c>
      <c r="H166" s="61">
        <v>8.7500000000000008E-3</v>
      </c>
    </row>
    <row r="167" spans="3:9" x14ac:dyDescent="0.3">
      <c r="C167" s="12" t="s">
        <v>43</v>
      </c>
      <c r="D167" s="10">
        <v>4</v>
      </c>
      <c r="E167" s="10">
        <v>1</v>
      </c>
      <c r="F167" s="9">
        <v>0.17199999999999999</v>
      </c>
      <c r="G167" s="10">
        <v>2.13</v>
      </c>
      <c r="H167" s="59">
        <v>0.53249999999999997</v>
      </c>
    </row>
    <row r="168" spans="3:9" x14ac:dyDescent="0.3">
      <c r="C168" s="12" t="s">
        <v>44</v>
      </c>
      <c r="D168" s="13">
        <v>5.0000000000000001E-3</v>
      </c>
      <c r="E168" s="10">
        <v>1</v>
      </c>
      <c r="F168" s="13">
        <v>1.56010315585171E-3</v>
      </c>
      <c r="G168" s="13">
        <v>3.6852208639331398E-3</v>
      </c>
      <c r="H168" s="59">
        <v>0.73704417278662793</v>
      </c>
    </row>
    <row r="169" spans="3:9" x14ac:dyDescent="0.3">
      <c r="C169" s="12" t="s">
        <v>45</v>
      </c>
      <c r="D169" s="9">
        <v>0.1</v>
      </c>
      <c r="E169" s="10">
        <v>1</v>
      </c>
      <c r="F169" s="16">
        <v>5.8488538683422499E-2</v>
      </c>
      <c r="G169" s="9">
        <v>0.59340471150326002</v>
      </c>
      <c r="H169" s="60">
        <v>5.9340471150326</v>
      </c>
    </row>
    <row r="170" spans="3:9" x14ac:dyDescent="0.3">
      <c r="C170" s="12" t="s">
        <v>46</v>
      </c>
      <c r="D170" s="13">
        <v>6.0000000000000001E-3</v>
      </c>
      <c r="E170" s="10">
        <v>1</v>
      </c>
      <c r="F170" s="13">
        <v>2.2940070977841799E-3</v>
      </c>
      <c r="G170" s="16">
        <v>2.5254568609680502E-2</v>
      </c>
      <c r="H170" s="60">
        <v>4.2090947682800834</v>
      </c>
    </row>
    <row r="171" spans="3:9" x14ac:dyDescent="0.3">
      <c r="C171" s="12" t="s">
        <v>47</v>
      </c>
      <c r="D171" s="10">
        <v>1.3</v>
      </c>
      <c r="E171" s="10">
        <v>1</v>
      </c>
      <c r="F171" s="16">
        <v>5.6363820975667105E-2</v>
      </c>
      <c r="G171" s="16">
        <v>8.83940597934878E-2</v>
      </c>
      <c r="H171" s="62">
        <v>6.7995430610375232E-2</v>
      </c>
    </row>
    <row r="172" spans="3:9" x14ac:dyDescent="0.3">
      <c r="C172" s="12" t="s">
        <v>48</v>
      </c>
      <c r="D172" s="9">
        <v>0.3</v>
      </c>
      <c r="E172" s="10">
        <v>1</v>
      </c>
      <c r="F172" s="13">
        <v>2.3E-3</v>
      </c>
      <c r="G172" s="13">
        <v>2.3E-3</v>
      </c>
      <c r="H172" s="61">
        <v>7.6666666666666671E-3</v>
      </c>
    </row>
    <row r="173" spans="3:9" x14ac:dyDescent="0.3">
      <c r="C173" s="12" t="s">
        <v>49</v>
      </c>
      <c r="D173" s="16">
        <v>1.4999999999999999E-2</v>
      </c>
      <c r="E173" s="10">
        <v>1</v>
      </c>
      <c r="F173" s="13">
        <v>2.2560310825808496E-3</v>
      </c>
      <c r="G173" s="13">
        <v>2.2560310825808496E-3</v>
      </c>
      <c r="H173" s="59">
        <v>0.15040207217205664</v>
      </c>
    </row>
    <row r="174" spans="3:9" x14ac:dyDescent="0.3">
      <c r="C174" s="12" t="s">
        <v>50</v>
      </c>
      <c r="D174" s="16">
        <v>0.04</v>
      </c>
      <c r="E174" s="10">
        <v>1</v>
      </c>
      <c r="F174" s="13">
        <v>1.7225592559987298E-3</v>
      </c>
      <c r="G174" s="16">
        <v>1.48418502614371E-2</v>
      </c>
      <c r="H174" s="59">
        <v>0.37104625653592749</v>
      </c>
    </row>
    <row r="175" spans="3:9" x14ac:dyDescent="0.3">
      <c r="C175" s="12" t="s">
        <v>51</v>
      </c>
      <c r="D175" s="16">
        <v>0.05</v>
      </c>
      <c r="E175" s="10">
        <v>1</v>
      </c>
      <c r="F175" s="16">
        <v>1.1723912500523698E-2</v>
      </c>
      <c r="G175" s="10">
        <v>2.5099999999999998</v>
      </c>
      <c r="H175" s="58">
        <v>50.199999999999996</v>
      </c>
    </row>
    <row r="176" spans="3:9" x14ac:dyDescent="0.3">
      <c r="C176" s="12" t="s">
        <v>52</v>
      </c>
      <c r="D176" s="9">
        <v>0.1</v>
      </c>
      <c r="E176" s="10">
        <v>1</v>
      </c>
      <c r="F176" s="16">
        <v>2.2666740180468898E-2</v>
      </c>
      <c r="G176" s="9">
        <v>0.18907865943034599</v>
      </c>
      <c r="H176" s="60">
        <v>1.8907865943034599</v>
      </c>
    </row>
    <row r="177" spans="3:8" x14ac:dyDescent="0.3">
      <c r="C177" s="12" t="s">
        <v>53</v>
      </c>
      <c r="D177" s="9">
        <v>0.39</v>
      </c>
      <c r="E177" s="10">
        <v>1</v>
      </c>
      <c r="F177" s="13">
        <v>4.3666286774190002E-3</v>
      </c>
      <c r="G177" s="16">
        <v>2.0569451717540002E-2</v>
      </c>
      <c r="H177" s="62">
        <v>5.2742183891128211E-2</v>
      </c>
    </row>
    <row r="178" spans="3:8" x14ac:dyDescent="0.3">
      <c r="C178" s="12" t="s">
        <v>54</v>
      </c>
      <c r="D178" s="16">
        <v>0.05</v>
      </c>
      <c r="E178" s="10">
        <v>1</v>
      </c>
      <c r="F178" s="13">
        <v>1.6907266832848896E-3</v>
      </c>
      <c r="G178" s="13">
        <v>5.1899082013189997E-3</v>
      </c>
      <c r="H178" s="59">
        <v>0.10379816402637999</v>
      </c>
    </row>
    <row r="179" spans="3:8" x14ac:dyDescent="0.3">
      <c r="C179" s="12" t="s">
        <v>55</v>
      </c>
      <c r="D179" s="14">
        <v>12</v>
      </c>
      <c r="E179" s="10">
        <v>1</v>
      </c>
      <c r="F179" s="10">
        <v>2.73</v>
      </c>
      <c r="G179" s="14">
        <v>10.8</v>
      </c>
      <c r="H179" s="59">
        <v>0.9</v>
      </c>
    </row>
    <row r="180" spans="3:8" x14ac:dyDescent="0.3">
      <c r="C180" s="12" t="s">
        <v>56</v>
      </c>
      <c r="D180" s="13">
        <v>2E-3</v>
      </c>
      <c r="E180" s="10">
        <v>1</v>
      </c>
      <c r="F180" s="11">
        <v>1.9000000000000001E-5</v>
      </c>
      <c r="G180" s="13">
        <v>7.1449811661413402E-3</v>
      </c>
      <c r="H180" s="60">
        <v>3.5724905830706701</v>
      </c>
    </row>
    <row r="181" spans="3:8" x14ac:dyDescent="0.3">
      <c r="C181" s="12" t="s">
        <v>57</v>
      </c>
      <c r="D181" s="14">
        <v>12</v>
      </c>
      <c r="E181" s="10">
        <v>1</v>
      </c>
      <c r="F181" s="11">
        <v>5.8999999999999998E-5</v>
      </c>
      <c r="G181" s="11">
        <v>5.8999999999999998E-5</v>
      </c>
      <c r="H181" s="63">
        <v>4.9166666666666665E-6</v>
      </c>
    </row>
    <row r="182" spans="3:8" x14ac:dyDescent="0.3">
      <c r="C182" s="12" t="s">
        <v>58</v>
      </c>
      <c r="D182" s="13">
        <v>4.0000000000000001E-3</v>
      </c>
      <c r="E182" s="10">
        <v>1</v>
      </c>
      <c r="F182" s="11">
        <v>1.4E-5</v>
      </c>
      <c r="G182" s="11">
        <v>1.4E-5</v>
      </c>
      <c r="H182" s="61">
        <v>3.5000000000000001E-3</v>
      </c>
    </row>
    <row r="183" spans="3:8" x14ac:dyDescent="0.3">
      <c r="C183" s="12" t="s">
        <v>59</v>
      </c>
      <c r="D183" s="16">
        <v>8.5999999999999993E-2</v>
      </c>
      <c r="E183" s="10">
        <v>1</v>
      </c>
      <c r="F183" s="16">
        <v>4.4674801988826E-2</v>
      </c>
      <c r="G183" s="9">
        <v>0.21729489102426899</v>
      </c>
      <c r="H183" s="60">
        <v>2.5266847793519651</v>
      </c>
    </row>
    <row r="184" spans="3:8" x14ac:dyDescent="0.3">
      <c r="C184" s="12" t="s">
        <v>60</v>
      </c>
      <c r="D184" s="10">
        <v>5</v>
      </c>
      <c r="E184" s="10">
        <v>1</v>
      </c>
      <c r="F184" s="16">
        <v>5.3937975162885801E-2</v>
      </c>
      <c r="G184" s="9">
        <v>0.18562686549461499</v>
      </c>
      <c r="H184" s="62">
        <v>3.7125373098922998E-2</v>
      </c>
    </row>
  </sheetData>
  <pageMargins left="0.7" right="0.7" top="0.75" bottom="0.75" header="0.3" footer="0.3"/>
  <rowBreaks count="5" manualBreakCount="5">
    <brk id="20" max="1048575" man="1"/>
    <brk id="50" max="1048575" man="1"/>
    <brk id="85" max="1048575" man="1"/>
    <brk id="119" max="1048575" man="1"/>
    <brk id="150"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AFB445702CF94C9AC867A109CE084B" ma:contentTypeVersion="13" ma:contentTypeDescription="Create a new document." ma:contentTypeScope="" ma:versionID="1444376c8163ef7cb7c18c47e618ba43">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0a320f0d-5bcb-4820-a83e-f16cbe4f7043" xmlns:ns6="5eed34c4-6b26-4761-909a-19af4fbc0cf9" targetNamespace="http://schemas.microsoft.com/office/2006/metadata/properties" ma:root="true" ma:fieldsID="0cc17173e2ea15cd5280e7f0eb77153d" ns1:_="" ns2:_="" ns3:_="" ns4:_="" ns5:_="" ns6:_="">
    <xsd:import namespace="http://schemas.microsoft.com/sharepoint/v3"/>
    <xsd:import namespace="4ffa91fb-a0ff-4ac5-b2db-65c790d184a4"/>
    <xsd:import namespace="http://schemas.microsoft.com/sharepoint.v3"/>
    <xsd:import namespace="http://schemas.microsoft.com/sharepoint/v3/fields"/>
    <xsd:import namespace="0a320f0d-5bcb-4820-a83e-f16cbe4f7043"/>
    <xsd:import namespace="5eed34c4-6b26-4761-909a-19af4fbc0cf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MediaServiceMetadata" minOccurs="0"/>
                <xsd:element ref="ns5:MediaServiceFastMetadata" minOccurs="0"/>
                <xsd:element ref="ns5:MediaServiceDateTaken" minOccurs="0"/>
                <xsd:element ref="ns5:MediaServiceAutoTags" minOccurs="0"/>
                <xsd:element ref="ns5:MediaServiceGenerationTime" minOccurs="0"/>
                <xsd:element ref="ns5:MediaServiceEventHashCode" minOccurs="0"/>
                <xsd:element ref="ns6:SharedWithUsers" minOccurs="0"/>
                <xsd:element ref="ns6:SharedWithDetails" minOccurs="0"/>
                <xsd:element ref="ns5:MediaServiceObjectDetectorVersions" minOccurs="0"/>
                <xsd:element ref="ns5:MediaLengthInSecond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23124f2f-64ff-42d9-beef-75536eca0ef9}" ma:internalName="TaxCatchAllLabel" ma:readOnly="true" ma:showField="CatchAllDataLabel" ma:web="5eed34c4-6b26-4761-909a-19af4fbc0cf9">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23124f2f-64ff-42d9-beef-75536eca0ef9}" ma:internalName="TaxCatchAll" ma:showField="CatchAllData" ma:web="5eed34c4-6b26-4761-909a-19af4fbc0cf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a320f0d-5bcb-4820-a83e-f16cbe4f7043"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SearchProperties" ma:index="3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ed34c4-6b26-4761-909a-19af4fbc0cf9" elementFormDefault="qualified">
    <xsd:import namespace="http://schemas.microsoft.com/office/2006/documentManagement/types"/>
    <xsd:import namespace="http://schemas.microsoft.com/office/infopath/2007/PartnerControls"/>
    <xsd:element name="SharedWithUsers" ma:index="3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2025-01-30T14:39:08+00:00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7A4A4C23-2DD0-4552-AC77-709B90AF90BE}"/>
</file>

<file path=customXml/itemProps2.xml><?xml version="1.0" encoding="utf-8"?>
<ds:datastoreItem xmlns:ds="http://schemas.openxmlformats.org/officeDocument/2006/customXml" ds:itemID="{02EE971C-077B-4153-8F46-CA765C52305E}"/>
</file>

<file path=customXml/itemProps3.xml><?xml version="1.0" encoding="utf-8"?>
<ds:datastoreItem xmlns:ds="http://schemas.openxmlformats.org/officeDocument/2006/customXml" ds:itemID="{360A0C03-223D-408F-8E3C-A5C89B9E1054}"/>
</file>

<file path=customXml/itemProps4.xml><?xml version="1.0" encoding="utf-8"?>
<ds:datastoreItem xmlns:ds="http://schemas.openxmlformats.org/officeDocument/2006/customXml" ds:itemID="{A74004C4-9A32-4268-8120-482409C603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RMS-1</vt:lpstr>
      <vt:lpstr>RMS-2</vt:lpstr>
      <vt:lpstr>RMS-3</vt:lpstr>
      <vt:lpstr>R8A</vt:lpstr>
      <vt:lpstr>R8B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Garrabrants, Andrew</cp:lastModifiedBy>
  <dcterms:modified xsi:type="dcterms:W3CDTF">2025-01-29T18:12:08Z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0x010100A0AFB445702CF94C9AC867A109CE084B</vt:lpwstr>
  </property>
</Properties>
</file>